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3935" yWindow="255" windowWidth="13620" windowHeight="15255" tabRatio="960" activeTab="5"/>
  </bookViews>
  <sheets>
    <sheet name="Прил 1" sheetId="15" r:id="rId1"/>
    <sheet name="Приложение 2" sheetId="2" r:id="rId2"/>
    <sheet name="Приложение 3" sheetId="3" r:id="rId3"/>
    <sheet name="Приложение 4" sheetId="4" r:id="rId4"/>
    <sheet name="Приложение 5" sheetId="6" r:id="rId5"/>
    <sheet name="прил 6" sheetId="14" r:id="rId6"/>
    <sheet name="Лист1" sheetId="16" r:id="rId7"/>
  </sheets>
  <definedNames>
    <definedName name="_xlnm._FilterDatabase" localSheetId="2" hidden="1">'Приложение 3'!$A$1:$L$77</definedName>
    <definedName name="_xlnm._FilterDatabase" localSheetId="3" hidden="1">'Приложение 4'!$A$1:$K$77</definedName>
    <definedName name="_xlnm._FilterDatabase" localSheetId="4" hidden="1">'Приложение 5'!$A$1:$L$93</definedName>
    <definedName name="Z_146E8F15_80AC_4549_8E02_D6058BD21F29_.wvu.FilterData" localSheetId="2" hidden="1">'Приложение 3'!$A$1:$L$77</definedName>
    <definedName name="Z_146E8F15_80AC_4549_8E02_D6058BD21F29_.wvu.FilterData" localSheetId="3" hidden="1">'Приложение 4'!$A$1:$K$77</definedName>
    <definedName name="Z_146E8F15_80AC_4549_8E02_D6058BD21F29_.wvu.FilterData" localSheetId="4" hidden="1">'Приложение 5'!$A$6:$L$93</definedName>
    <definedName name="Z_146E8F15_80AC_4549_8E02_D6058BD21F29_.wvu.PrintArea" localSheetId="1" hidden="1">'Приложение 2'!$A$1:$E$25</definedName>
    <definedName name="Z_1F1289EE_F3DA_4F9E_9F23_CD1DBBB60441_.wvu.FilterData" localSheetId="3" hidden="1">'Приложение 4'!$A$1:$K$77</definedName>
    <definedName name="Z_2EE6EB00_C2BB_404A_98A6_E66B3D281ECF_.wvu.FilterData" localSheetId="2" hidden="1">'Приложение 3'!$A$6:$L$70</definedName>
    <definedName name="Z_2EE6EB00_C2BB_404A_98A6_E66B3D281ECF_.wvu.FilterData" localSheetId="3" hidden="1">'Приложение 4'!$A$6:$O$80</definedName>
    <definedName name="Z_2EE6EB00_C2BB_404A_98A6_E66B3D281ECF_.wvu.FilterData" localSheetId="4" hidden="1">'Приложение 5'!$A$6:$L$93</definedName>
    <definedName name="Z_2EE6EB00_C2BB_404A_98A6_E66B3D281ECF_.wvu.PrintArea" localSheetId="1" hidden="1">'Приложение 2'!$A$1:$E$25</definedName>
    <definedName name="Z_D2A2E364_7F41_4DF0_B445_F266635B8190_.wvu.FilterData" localSheetId="2" hidden="1">'Приложение 3'!$A$1:$L$77</definedName>
    <definedName name="Z_D2A2E364_7F41_4DF0_B445_F266635B8190_.wvu.FilterData" localSheetId="3" hidden="1">'Приложение 4'!$A$1:$K$77</definedName>
    <definedName name="Z_D2A2E364_7F41_4DF0_B445_F266635B8190_.wvu.FilterData" localSheetId="4" hidden="1">'Приложение 5'!$A$6:$L$93</definedName>
    <definedName name="Z_D2A2E364_7F41_4DF0_B445_F266635B8190_.wvu.PrintArea" localSheetId="1" hidden="1">'Приложение 2'!$A$1:$E$25</definedName>
    <definedName name="Z_E262048E_84F9_43BC_A071_99F77224052B_.wvu.FilterData" localSheetId="4" hidden="1">'Приложение 5'!$A$6:$L$93</definedName>
    <definedName name="_xlnm.Print_Area" localSheetId="5">'прил 6'!$A$1:$E$30</definedName>
    <definedName name="_xlnm.Print_Area" localSheetId="1">'Приложение 2'!$A$1:$E$25</definedName>
    <definedName name="_xlnm.Print_Area" localSheetId="2">'Приложение 3'!$A$1:$L$77</definedName>
    <definedName name="_xlnm.Print_Area" localSheetId="4">'Приложение 5'!$A$1:$L$93</definedName>
  </definedNames>
  <calcPr calcId="191029"/>
  <customWorkbookViews>
    <customWorkbookView name="Сазонова Инна Сергеевна - Личное представление" guid="{2EE6EB00-C2BB-404A-98A6-E66B3D281ECF}" mergeInterval="0" personalView="1" maximized="1" xWindow="1" yWindow="1" windowWidth="1916" windowHeight="850" tabRatio="960" activeSheetId="3"/>
    <customWorkbookView name="Murashov - Личное представление" guid="{146E8F15-80AC-4549-8E02-D6058BD21F29}" mergeInterval="0" personalView="1" maximized="1" xWindow="1" yWindow="1" windowWidth="1276" windowHeight="794" tabRatio="960" activeSheetId="3"/>
    <customWorkbookView name="Цыплова Таисия Васильевна - Личное представление" guid="{D2A2E364-7F41-4DF0-B445-F266635B8190}" mergeInterval="0" personalView="1" maximized="1" xWindow="1" yWindow="1" windowWidth="1916" windowHeight="850" tabRatio="960" activeSheetId="6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92" i="6"/>
  <c r="A61"/>
  <c r="A56"/>
  <c r="A50"/>
  <c r="A15" i="4"/>
  <c r="A21"/>
  <c r="L82" i="6"/>
  <c r="L81" s="1"/>
  <c r="L80" s="1"/>
  <c r="L79" s="1"/>
  <c r="L78" s="1"/>
  <c r="K82"/>
  <c r="K81" s="1"/>
  <c r="K80" s="1"/>
  <c r="K79" s="1"/>
  <c r="K78" s="1"/>
  <c r="J82"/>
  <c r="J81" s="1"/>
  <c r="J80" s="1"/>
  <c r="J79" s="1"/>
  <c r="J78" s="1"/>
  <c r="L86"/>
  <c r="L85" s="1"/>
  <c r="L84" s="1"/>
  <c r="L83" s="1"/>
  <c r="K86"/>
  <c r="K85" s="1"/>
  <c r="K84" s="1"/>
  <c r="K83" s="1"/>
  <c r="J86"/>
  <c r="J85" s="1"/>
  <c r="J84" s="1"/>
  <c r="J83" s="1"/>
  <c r="A88"/>
  <c r="L87"/>
  <c r="K87"/>
  <c r="J87"/>
  <c r="A77"/>
  <c r="A49" i="4"/>
  <c r="A40"/>
  <c r="A39" i="3"/>
  <c r="A40"/>
  <c r="J42"/>
  <c r="A25" i="6"/>
  <c r="A50" i="4"/>
  <c r="A34"/>
  <c r="E14" i="2"/>
  <c r="E13" s="1"/>
  <c r="D14"/>
  <c r="D13" s="1"/>
  <c r="C14"/>
  <c r="C16"/>
  <c r="K77" i="6" l="1"/>
  <c r="K64" s="1"/>
  <c r="J77"/>
  <c r="J64" s="1"/>
  <c r="L77"/>
  <c r="L64" s="1"/>
  <c r="C13" i="2"/>
  <c r="K76" i="3"/>
  <c r="K75" s="1"/>
  <c r="K74" s="1"/>
  <c r="K73" s="1"/>
  <c r="K72" s="1"/>
  <c r="K71" s="1"/>
  <c r="J76"/>
  <c r="J75" s="1"/>
  <c r="J74" s="1"/>
  <c r="J73" s="1"/>
  <c r="J72" s="1"/>
  <c r="J71" s="1"/>
  <c r="K69"/>
  <c r="K68" s="1"/>
  <c r="K67" s="1"/>
  <c r="K66" s="1"/>
  <c r="K65" s="1"/>
  <c r="K64" s="1"/>
  <c r="J69"/>
  <c r="J68" s="1"/>
  <c r="J67" s="1"/>
  <c r="J66" s="1"/>
  <c r="J65" s="1"/>
  <c r="J64" s="1"/>
  <c r="K62"/>
  <c r="K61" s="1"/>
  <c r="K60" s="1"/>
  <c r="J62"/>
  <c r="J61" s="1"/>
  <c r="J60" s="1"/>
  <c r="K58"/>
  <c r="K57" s="1"/>
  <c r="K56" s="1"/>
  <c r="J58"/>
  <c r="J57" s="1"/>
  <c r="J56" s="1"/>
  <c r="K51"/>
  <c r="K50" s="1"/>
  <c r="K49" s="1"/>
  <c r="J51"/>
  <c r="J50" s="1"/>
  <c r="K44"/>
  <c r="J44"/>
  <c r="J41" s="1"/>
  <c r="K42"/>
  <c r="K41" s="1"/>
  <c r="K35"/>
  <c r="J35"/>
  <c r="K34"/>
  <c r="J34"/>
  <c r="J33" s="1"/>
  <c r="J32" s="1"/>
  <c r="J31" s="1"/>
  <c r="K33"/>
  <c r="K32" s="1"/>
  <c r="K31" s="1"/>
  <c r="K29"/>
  <c r="K28" s="1"/>
  <c r="K27" s="1"/>
  <c r="K26" s="1"/>
  <c r="J29"/>
  <c r="J28" s="1"/>
  <c r="J27" s="1"/>
  <c r="J26" s="1"/>
  <c r="K24"/>
  <c r="J24"/>
  <c r="K22"/>
  <c r="J22"/>
  <c r="K19"/>
  <c r="K18" s="1"/>
  <c r="J19"/>
  <c r="J18" s="1"/>
  <c r="K13"/>
  <c r="K12" s="1"/>
  <c r="K11" s="1"/>
  <c r="K10" s="1"/>
  <c r="K9" s="1"/>
  <c r="J13"/>
  <c r="J12" s="1"/>
  <c r="J11" s="1"/>
  <c r="J10" s="1"/>
  <c r="J9" s="1"/>
  <c r="D24" i="2"/>
  <c r="D23" s="1"/>
  <c r="C24"/>
  <c r="C23" s="1"/>
  <c r="D21"/>
  <c r="C21"/>
  <c r="D19"/>
  <c r="C19"/>
  <c r="A52" i="6"/>
  <c r="A10"/>
  <c r="A9"/>
  <c r="A8"/>
  <c r="A23"/>
  <c r="K40" i="3" l="1"/>
  <c r="K39" s="1"/>
  <c r="K38" s="1"/>
  <c r="K37" s="1"/>
  <c r="J40"/>
  <c r="J39" s="1"/>
  <c r="J38" s="1"/>
  <c r="J37" s="1"/>
  <c r="K21"/>
  <c r="J21"/>
  <c r="J17" s="1"/>
  <c r="J16" s="1"/>
  <c r="J15" s="1"/>
  <c r="J8" s="1"/>
  <c r="K17"/>
  <c r="K16" s="1"/>
  <c r="J49"/>
  <c r="J48"/>
  <c r="J47" s="1"/>
  <c r="J46" s="1"/>
  <c r="D18" i="2"/>
  <c r="D12" s="1"/>
  <c r="D11" s="1"/>
  <c r="J55" i="3"/>
  <c r="J54" s="1"/>
  <c r="J53" s="1"/>
  <c r="K48"/>
  <c r="K47" s="1"/>
  <c r="K46" s="1"/>
  <c r="K55"/>
  <c r="K54" s="1"/>
  <c r="K53" s="1"/>
  <c r="K15"/>
  <c r="K8" s="1"/>
  <c r="C18" i="2"/>
  <c r="C12" s="1"/>
  <c r="C11" s="1"/>
  <c r="A55" i="4"/>
  <c r="A48"/>
  <c r="A16" i="6"/>
  <c r="A56" i="4"/>
  <c r="A45" i="6"/>
  <c r="A31"/>
  <c r="A29"/>
  <c r="A24"/>
  <c r="A66" i="4"/>
  <c r="A60"/>
  <c r="A41"/>
  <c r="A39"/>
  <c r="A33"/>
  <c r="A67" s="1"/>
  <c r="A32"/>
  <c r="A17"/>
  <c r="A10"/>
  <c r="A67" i="3"/>
  <c r="A64" i="6" s="1"/>
  <c r="A33" i="3"/>
  <c r="A32"/>
  <c r="A66" s="1"/>
  <c r="A63" i="6" s="1"/>
  <c r="A16" i="3"/>
  <c r="A16" i="4" s="1"/>
  <c r="L76" i="6"/>
  <c r="L75" s="1"/>
  <c r="L74" s="1"/>
  <c r="L73" s="1"/>
  <c r="L72" s="1"/>
  <c r="L71" s="1"/>
  <c r="K76"/>
  <c r="K75" s="1"/>
  <c r="K74" s="1"/>
  <c r="K73" s="1"/>
  <c r="K72" s="1"/>
  <c r="K71" s="1"/>
  <c r="J76"/>
  <c r="J75" s="1"/>
  <c r="J74" s="1"/>
  <c r="J73" s="1"/>
  <c r="J72" s="1"/>
  <c r="J71" s="1"/>
  <c r="A75"/>
  <c r="A74"/>
  <c r="A73"/>
  <c r="A72"/>
  <c r="A71"/>
  <c r="L70"/>
  <c r="L69" s="1"/>
  <c r="L68" s="1"/>
  <c r="L67" s="1"/>
  <c r="L66" s="1"/>
  <c r="L65" s="1"/>
  <c r="K70"/>
  <c r="K69" s="1"/>
  <c r="K68" s="1"/>
  <c r="K67" s="1"/>
  <c r="K66" s="1"/>
  <c r="K65" s="1"/>
  <c r="J70"/>
  <c r="J69" s="1"/>
  <c r="J68" s="1"/>
  <c r="J67" s="1"/>
  <c r="J66" s="1"/>
  <c r="J65" s="1"/>
  <c r="A70"/>
  <c r="A76" s="1"/>
  <c r="A69"/>
  <c r="A68"/>
  <c r="A67"/>
  <c r="A66"/>
  <c r="A65"/>
  <c r="K77" i="4"/>
  <c r="L44" i="6" s="1"/>
  <c r="L43" s="1"/>
  <c r="L42" s="1"/>
  <c r="L41" s="1"/>
  <c r="L40" s="1"/>
  <c r="L39" s="1"/>
  <c r="J77" i="4"/>
  <c r="K44" i="6" s="1"/>
  <c r="K43" s="1"/>
  <c r="K42" s="1"/>
  <c r="K41" s="1"/>
  <c r="K40" s="1"/>
  <c r="K39" s="1"/>
  <c r="L76" i="3"/>
  <c r="K76" i="4" s="1"/>
  <c r="J76"/>
  <c r="A77"/>
  <c r="A41" i="6" s="1"/>
  <c r="A76" i="4"/>
  <c r="A40" i="6" s="1"/>
  <c r="A75" i="4"/>
  <c r="A39" i="6" s="1"/>
  <c r="A74" i="4"/>
  <c r="A72"/>
  <c r="A43" i="6" s="1"/>
  <c r="A71" i="4"/>
  <c r="A42" i="6" s="1"/>
  <c r="I52" i="4"/>
  <c r="I51" s="1"/>
  <c r="I50" s="1"/>
  <c r="I49" s="1"/>
  <c r="E19" i="2"/>
  <c r="K52" i="4"/>
  <c r="K51" s="1"/>
  <c r="K50" s="1"/>
  <c r="L22" i="3"/>
  <c r="L51"/>
  <c r="L50" s="1"/>
  <c r="L48" s="1"/>
  <c r="L47" s="1"/>
  <c r="L46" s="1"/>
  <c r="E24" i="2"/>
  <c r="E23" s="1"/>
  <c r="E21"/>
  <c r="K7" i="3" l="1"/>
  <c r="J7"/>
  <c r="E18" i="2"/>
  <c r="E12" s="1"/>
  <c r="E11" s="1"/>
  <c r="A73" i="3"/>
  <c r="A73" i="4" s="1"/>
  <c r="L75" i="3"/>
  <c r="K49" i="4"/>
  <c r="I48"/>
  <c r="I47" s="1"/>
  <c r="I46" s="1"/>
  <c r="L49" i="3"/>
  <c r="K48" i="4" l="1"/>
  <c r="K47" s="1"/>
  <c r="K46" s="1"/>
  <c r="J75"/>
  <c r="L74" i="3"/>
  <c r="K75" i="4"/>
  <c r="K43"/>
  <c r="K42" s="1"/>
  <c r="J43"/>
  <c r="J42" s="1"/>
  <c r="I43"/>
  <c r="I42" s="1"/>
  <c r="L42" i="3"/>
  <c r="L93" i="6"/>
  <c r="L92" s="1"/>
  <c r="L91" s="1"/>
  <c r="L90" s="1"/>
  <c r="L89" s="1"/>
  <c r="L88" s="1"/>
  <c r="K93"/>
  <c r="K92" s="1"/>
  <c r="K91" s="1"/>
  <c r="K90" s="1"/>
  <c r="K89" s="1"/>
  <c r="K88" s="1"/>
  <c r="L62"/>
  <c r="L61" s="1"/>
  <c r="L60" s="1"/>
  <c r="L59" s="1"/>
  <c r="L58" s="1"/>
  <c r="K62"/>
  <c r="K61" s="1"/>
  <c r="K60" s="1"/>
  <c r="K59" s="1"/>
  <c r="K58" s="1"/>
  <c r="L57"/>
  <c r="L56" s="1"/>
  <c r="L55" s="1"/>
  <c r="L54" s="1"/>
  <c r="L53" s="1"/>
  <c r="K57"/>
  <c r="K56" s="1"/>
  <c r="K55" s="1"/>
  <c r="K54" s="1"/>
  <c r="K53" s="1"/>
  <c r="L51"/>
  <c r="L50" s="1"/>
  <c r="L49" s="1"/>
  <c r="L48" s="1"/>
  <c r="L47" s="1"/>
  <c r="L46" s="1"/>
  <c r="K51"/>
  <c r="K50" s="1"/>
  <c r="K49" s="1"/>
  <c r="K48" s="1"/>
  <c r="K47" s="1"/>
  <c r="K46" s="1"/>
  <c r="L38"/>
  <c r="L37" s="1"/>
  <c r="L36" s="1"/>
  <c r="L35" s="1"/>
  <c r="L34" s="1"/>
  <c r="L33" s="1"/>
  <c r="L32" s="1"/>
  <c r="K38"/>
  <c r="K37" s="1"/>
  <c r="K36" s="1"/>
  <c r="K35" s="1"/>
  <c r="K34" s="1"/>
  <c r="K33" s="1"/>
  <c r="K32" s="1"/>
  <c r="K15"/>
  <c r="K14" s="1"/>
  <c r="K13" s="1"/>
  <c r="K12" s="1"/>
  <c r="K11" s="1"/>
  <c r="K10" s="1"/>
  <c r="K9" s="1"/>
  <c r="L15"/>
  <c r="L14" s="1"/>
  <c r="L13" s="1"/>
  <c r="L12" s="1"/>
  <c r="L11" s="1"/>
  <c r="L10" s="1"/>
  <c r="L9" s="1"/>
  <c r="K22"/>
  <c r="K21" s="1"/>
  <c r="K20" s="1"/>
  <c r="K19" s="1"/>
  <c r="K18" s="1"/>
  <c r="K17" s="1"/>
  <c r="K16" s="1"/>
  <c r="L22"/>
  <c r="L21" s="1"/>
  <c r="L20" s="1"/>
  <c r="L19" s="1"/>
  <c r="L18" s="1"/>
  <c r="L17" s="1"/>
  <c r="L16" s="1"/>
  <c r="L30"/>
  <c r="L29" s="1"/>
  <c r="L28" s="1"/>
  <c r="L27" s="1"/>
  <c r="L26" s="1"/>
  <c r="L25" s="1"/>
  <c r="L24" s="1"/>
  <c r="K30"/>
  <c r="K29" s="1"/>
  <c r="K28" s="1"/>
  <c r="K27" s="1"/>
  <c r="K26" s="1"/>
  <c r="K25" s="1"/>
  <c r="K24" s="1"/>
  <c r="J93"/>
  <c r="J92" s="1"/>
  <c r="J91" s="1"/>
  <c r="J90" s="1"/>
  <c r="J89" s="1"/>
  <c r="J88" s="1"/>
  <c r="J62"/>
  <c r="J61" s="1"/>
  <c r="J60" s="1"/>
  <c r="J59" s="1"/>
  <c r="J58" s="1"/>
  <c r="J57"/>
  <c r="J56" s="1"/>
  <c r="J55" s="1"/>
  <c r="J54" s="1"/>
  <c r="J53" s="1"/>
  <c r="J51"/>
  <c r="J50" s="1"/>
  <c r="J49" s="1"/>
  <c r="J48" s="1"/>
  <c r="J47" s="1"/>
  <c r="J46" s="1"/>
  <c r="J38"/>
  <c r="J37" s="1"/>
  <c r="J36" s="1"/>
  <c r="J35" s="1"/>
  <c r="J34" s="1"/>
  <c r="J33" s="1"/>
  <c r="J15"/>
  <c r="J14" s="1"/>
  <c r="J13" s="1"/>
  <c r="J12" s="1"/>
  <c r="J11" s="1"/>
  <c r="J10" s="1"/>
  <c r="J9" s="1"/>
  <c r="J22"/>
  <c r="J21" s="1"/>
  <c r="J20" s="1"/>
  <c r="J19" s="1"/>
  <c r="J18" s="1"/>
  <c r="J17" s="1"/>
  <c r="J16" s="1"/>
  <c r="J30"/>
  <c r="J29" s="1"/>
  <c r="J28" s="1"/>
  <c r="J27" s="1"/>
  <c r="J26" s="1"/>
  <c r="J25" s="1"/>
  <c r="J24" s="1"/>
  <c r="K70" i="4"/>
  <c r="K69" s="1"/>
  <c r="K68" s="1"/>
  <c r="J70"/>
  <c r="J69" s="1"/>
  <c r="J68" s="1"/>
  <c r="I70"/>
  <c r="I69" s="1"/>
  <c r="I68" s="1"/>
  <c r="K59"/>
  <c r="K58" s="1"/>
  <c r="K57" s="1"/>
  <c r="K56" s="1"/>
  <c r="J59"/>
  <c r="J58" s="1"/>
  <c r="J57" s="1"/>
  <c r="J56" s="1"/>
  <c r="I59"/>
  <c r="I58" s="1"/>
  <c r="I57" s="1"/>
  <c r="I56" s="1"/>
  <c r="K63"/>
  <c r="K62" s="1"/>
  <c r="K61" s="1"/>
  <c r="K60" s="1"/>
  <c r="J63"/>
  <c r="J62" s="1"/>
  <c r="J61" s="1"/>
  <c r="J60" s="1"/>
  <c r="I63"/>
  <c r="I62" s="1"/>
  <c r="I61" s="1"/>
  <c r="I60" s="1"/>
  <c r="J52"/>
  <c r="J51" s="1"/>
  <c r="K45"/>
  <c r="K44" s="1"/>
  <c r="J45"/>
  <c r="J44" s="1"/>
  <c r="I45"/>
  <c r="I44" s="1"/>
  <c r="K36"/>
  <c r="K34" s="1"/>
  <c r="K33" s="1"/>
  <c r="K32" s="1"/>
  <c r="K31" s="1"/>
  <c r="J36"/>
  <c r="J34" s="1"/>
  <c r="J33" s="1"/>
  <c r="J32" s="1"/>
  <c r="J31" s="1"/>
  <c r="I36"/>
  <c r="I34" s="1"/>
  <c r="I33" s="1"/>
  <c r="I32" s="1"/>
  <c r="I31" s="1"/>
  <c r="K30"/>
  <c r="K29" s="1"/>
  <c r="K28" s="1"/>
  <c r="K27" s="1"/>
  <c r="J30"/>
  <c r="J29" s="1"/>
  <c r="J28" s="1"/>
  <c r="J27" s="1"/>
  <c r="I30"/>
  <c r="I29" s="1"/>
  <c r="I28" s="1"/>
  <c r="I27" s="1"/>
  <c r="K25"/>
  <c r="K24" s="1"/>
  <c r="J25"/>
  <c r="J24" s="1"/>
  <c r="I25"/>
  <c r="I24" s="1"/>
  <c r="K23"/>
  <c r="K22" s="1"/>
  <c r="J23"/>
  <c r="J22" s="1"/>
  <c r="I23"/>
  <c r="I22" s="1"/>
  <c r="K20"/>
  <c r="K19" s="1"/>
  <c r="K18" s="1"/>
  <c r="J20"/>
  <c r="J19" s="1"/>
  <c r="J18" s="1"/>
  <c r="I20"/>
  <c r="I19" s="1"/>
  <c r="I18" s="1"/>
  <c r="K14"/>
  <c r="K13" s="1"/>
  <c r="K12" s="1"/>
  <c r="K11" s="1"/>
  <c r="K10" s="1"/>
  <c r="K9" s="1"/>
  <c r="J14"/>
  <c r="J13" s="1"/>
  <c r="J12" s="1"/>
  <c r="J11" s="1"/>
  <c r="J10" s="1"/>
  <c r="J9" s="1"/>
  <c r="I14"/>
  <c r="I13" s="1"/>
  <c r="I12" s="1"/>
  <c r="I11" s="1"/>
  <c r="I10" s="1"/>
  <c r="I9" s="1"/>
  <c r="L69" i="3"/>
  <c r="L68" s="1"/>
  <c r="J52" i="6" l="1"/>
  <c r="J45" s="1"/>
  <c r="K52"/>
  <c r="K45" s="1"/>
  <c r="K31" s="1"/>
  <c r="K8"/>
  <c r="L52"/>
  <c r="L45" s="1"/>
  <c r="L31" s="1"/>
  <c r="J63"/>
  <c r="L63"/>
  <c r="K63"/>
  <c r="K55" i="4"/>
  <c r="J55"/>
  <c r="J8" i="6"/>
  <c r="I55" i="4"/>
  <c r="L8" i="6"/>
  <c r="L67" i="3"/>
  <c r="L66" s="1"/>
  <c r="L65" s="1"/>
  <c r="L64" s="1"/>
  <c r="J67" i="4"/>
  <c r="J66" s="1"/>
  <c r="J65" s="1"/>
  <c r="J64" s="1"/>
  <c r="I67"/>
  <c r="I66" s="1"/>
  <c r="I65" s="1"/>
  <c r="I64" s="1"/>
  <c r="K67"/>
  <c r="K66" s="1"/>
  <c r="K65" s="1"/>
  <c r="K64" s="1"/>
  <c r="J32" i="6"/>
  <c r="J23"/>
  <c r="L23"/>
  <c r="K23"/>
  <c r="K74" i="4"/>
  <c r="L73" i="3"/>
  <c r="J74" i="4"/>
  <c r="J50"/>
  <c r="J49" s="1"/>
  <c r="I21"/>
  <c r="I17" s="1"/>
  <c r="K21"/>
  <c r="K17" s="1"/>
  <c r="J21"/>
  <c r="J17" s="1"/>
  <c r="J16" s="1"/>
  <c r="K41"/>
  <c r="J41"/>
  <c r="I41"/>
  <c r="I35"/>
  <c r="K35"/>
  <c r="J35"/>
  <c r="J26"/>
  <c r="I26"/>
  <c r="K26"/>
  <c r="K40" l="1"/>
  <c r="K39" s="1"/>
  <c r="K38" s="1"/>
  <c r="K37" s="1"/>
  <c r="J40"/>
  <c r="J39" s="1"/>
  <c r="J38" s="1"/>
  <c r="J37" s="1"/>
  <c r="I39"/>
  <c r="I38" s="1"/>
  <c r="I37" s="1"/>
  <c r="I40"/>
  <c r="K7" i="6"/>
  <c r="L7"/>
  <c r="J31"/>
  <c r="J7" s="1"/>
  <c r="J48" i="4"/>
  <c r="J47" s="1"/>
  <c r="J46" s="1"/>
  <c r="K54"/>
  <c r="K53" s="1"/>
  <c r="J54"/>
  <c r="J53" s="1"/>
  <c r="J73"/>
  <c r="L72" i="3"/>
  <c r="K73" i="4"/>
  <c r="J15"/>
  <c r="J8" s="1"/>
  <c r="I16"/>
  <c r="I15" s="1"/>
  <c r="K16"/>
  <c r="K15" s="1"/>
  <c r="K8" s="1"/>
  <c r="I54" l="1"/>
  <c r="I53" s="1"/>
  <c r="I8"/>
  <c r="K72"/>
  <c r="L71" i="3"/>
  <c r="K71" i="4" s="1"/>
  <c r="J72"/>
  <c r="J71"/>
  <c r="L58" i="3"/>
  <c r="L57" s="1"/>
  <c r="L56" s="1"/>
  <c r="L62"/>
  <c r="L61" s="1"/>
  <c r="L60" s="1"/>
  <c r="L55" l="1"/>
  <c r="I7" i="4"/>
  <c r="J7"/>
  <c r="K7"/>
  <c r="L54" i="3" l="1"/>
  <c r="L53" s="1"/>
  <c r="C12" i="14"/>
  <c r="C11" s="1"/>
  <c r="D12"/>
  <c r="D11" s="1"/>
  <c r="E12"/>
  <c r="E11" s="1"/>
  <c r="C16"/>
  <c r="C15" s="1"/>
  <c r="C14" s="1"/>
  <c r="D16"/>
  <c r="D15" s="1"/>
  <c r="D14" s="1"/>
  <c r="E16"/>
  <c r="E15" s="1"/>
  <c r="E14" s="1"/>
  <c r="C20"/>
  <c r="C19" s="1"/>
  <c r="C18" s="1"/>
  <c r="D20"/>
  <c r="D19" s="1"/>
  <c r="D18" s="1"/>
  <c r="E20"/>
  <c r="E19" s="1"/>
  <c r="E18" s="1"/>
  <c r="L13" i="3"/>
  <c r="L12" s="1"/>
  <c r="L44" l="1"/>
  <c r="L35"/>
  <c r="L34"/>
  <c r="L33" s="1"/>
  <c r="L32" s="1"/>
  <c r="L31" s="1"/>
  <c r="L29"/>
  <c r="L28" s="1"/>
  <c r="L27" s="1"/>
  <c r="L24"/>
  <c r="L21" s="1"/>
  <c r="L19"/>
  <c r="L18" s="1"/>
  <c r="L17" l="1"/>
  <c r="L41"/>
  <c r="L11"/>
  <c r="L10" s="1"/>
  <c r="L9" s="1"/>
  <c r="L26"/>
  <c r="L40" l="1"/>
  <c r="L39" s="1"/>
  <c r="L38" s="1"/>
  <c r="L37" s="1"/>
  <c r="L16"/>
  <c r="L15" s="1"/>
  <c r="L8" s="1"/>
  <c r="L7" l="1"/>
  <c r="D27" i="14"/>
  <c r="D26" s="1"/>
  <c r="E27"/>
  <c r="E26" s="1"/>
  <c r="D24"/>
  <c r="D23" s="1"/>
  <c r="C27" l="1"/>
  <c r="C26" s="1"/>
  <c r="C22" s="1"/>
  <c r="D22"/>
  <c r="D10" s="1"/>
  <c r="E24" l="1"/>
  <c r="E23" s="1"/>
  <c r="E22"/>
  <c r="E10" s="1"/>
  <c r="C24"/>
  <c r="C23" s="1"/>
  <c r="C10"/>
</calcChain>
</file>

<file path=xl/sharedStrings.xml><?xml version="1.0" encoding="utf-8"?>
<sst xmlns="http://schemas.openxmlformats.org/spreadsheetml/2006/main" count="1522" uniqueCount="229">
  <si>
    <t/>
  </si>
  <si>
    <t>(тыс. рублей)</t>
  </si>
  <si>
    <t>Наименование</t>
  </si>
  <si>
    <t>Рз</t>
  </si>
  <si>
    <t>Прз</t>
  </si>
  <si>
    <t>Цср</t>
  </si>
  <si>
    <t>Вр</t>
  </si>
  <si>
    <t>Сумма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</si>
  <si>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</si>
  <si>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</si>
  <si>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</si>
  <si>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</si>
  <si>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</si>
  <si>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</si>
  <si>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</si>
  <si>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</si>
  <si>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</si>
  <si>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</si>
  <si>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</si>
  <si>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ВСЕГО</t>
  </si>
  <si>
    <t>12</t>
  </si>
  <si>
    <t>Адм</t>
  </si>
  <si>
    <t>ВР</t>
  </si>
  <si>
    <t>Местные бюджеты,%</t>
  </si>
  <si>
    <t>Наименование дохода</t>
  </si>
  <si>
    <t>Код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</si>
  <si>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</si>
  <si>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t>Сумма (тыс. руб.)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</si>
  <si>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</si>
  <si>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</si>
  <si>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</si>
  <si>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</si>
  <si>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Осуществление государственных полномочий Республики Мордовия по определению перечня должностных лиц, уполномоченных составлять протоколы об административных правонарушениях, предусмотренных Законом Республики Мордовия от 15 июня 2015 года № 38-З "Об административной ответственности на территории Республики Мордовия"</t>
  </si>
  <si>
    <t>Иные межбюджетные трансферты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</si>
  <si>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</si>
  <si>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</si>
  <si>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</si>
  <si>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</si>
  <si>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Высшее должностное лицо </t>
  </si>
  <si>
    <t>Расходы на выплаты по оплате труда высшего должностного лица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</si>
  <si>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</si>
  <si>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</si>
  <si>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04</t>
  </si>
  <si>
    <t>Иные закупки товаров, работ и услуг для обеспечения государственных (муниципальных) нужд</t>
  </si>
  <si>
    <t xml:space="preserve">Расходы на выплаты по оплате труда работников органов местного самоуправления </t>
  </si>
  <si>
    <t>Иные бюджетные ассигнования</t>
  </si>
  <si>
    <t>Уплата налогов, сборов и иных платежей</t>
  </si>
  <si>
    <t>05</t>
  </si>
  <si>
    <t xml:space="preserve">Резервные фонды </t>
  </si>
  <si>
    <t>Резервные средства</t>
  </si>
  <si>
    <t xml:space="preserve">11 </t>
  </si>
  <si>
    <t>03</t>
  </si>
  <si>
    <t>Национальная экономика</t>
  </si>
  <si>
    <t>Социальное обеспечение и иные выплаты населению</t>
  </si>
  <si>
    <t>Дорожное хозяйство (дорожные фонды)</t>
  </si>
  <si>
    <t>09</t>
  </si>
  <si>
    <t>Жилищно-коммунальное хозяйство</t>
  </si>
  <si>
    <t>Социальная политика</t>
  </si>
  <si>
    <t xml:space="preserve"> Пенсионное обеспечение</t>
  </si>
  <si>
    <t>Доплаты к пенсиям муниципальных служащих Республики Мордовия</t>
  </si>
  <si>
    <t>Публичные нормативные социальные выплаты гражданам</t>
  </si>
  <si>
    <t>00</t>
  </si>
  <si>
    <t>Благоустройство</t>
  </si>
  <si>
    <t>100</t>
  </si>
  <si>
    <t>120</t>
  </si>
  <si>
    <t>200</t>
  </si>
  <si>
    <t>240</t>
  </si>
  <si>
    <t>800</t>
  </si>
  <si>
    <t>850</t>
  </si>
  <si>
    <t>870</t>
  </si>
  <si>
    <t>300</t>
  </si>
  <si>
    <t>310</t>
  </si>
  <si>
    <t>41150</t>
  </si>
  <si>
    <t>41110</t>
  </si>
  <si>
    <t>41120</t>
  </si>
  <si>
    <t>77150</t>
  </si>
  <si>
    <t>89</t>
  </si>
  <si>
    <t>0</t>
  </si>
  <si>
    <t>41180</t>
  </si>
  <si>
    <t>03010</t>
  </si>
  <si>
    <t>Доходы от федеральных налогов и сборов</t>
  </si>
  <si>
    <t>В части погашения задолженности и перерасчетов по отмененным налогам, сборам и иным обязательным платежам</t>
  </si>
  <si>
    <t>Земельный налог (по обязательствам, возникшим до 1 января 2006 года), мобилизуемый на территориях поселений</t>
  </si>
  <si>
    <t>Налог с продаж</t>
  </si>
  <si>
    <t>Налог, взимаемый в виде стоимости патента в связи с применением упрощенной системы налогообложения (за налоговые периоды  с 1 января 2011 года по 1 января 2013 года)</t>
  </si>
  <si>
    <t>Налог на рекламу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</si>
  <si>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</si>
  <si>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Лицензионный сбор за право торговли спиртными напитками</t>
  </si>
  <si>
    <t>Прочие местные налоги и сборы</t>
  </si>
  <si>
    <t>В части доходов от оказания платных услуг (работ) и компенсации затрат государства</t>
  </si>
  <si>
    <t>Прочие доходы от оказания платных услуг (работ) получателями средств бюджетов муниципальных районов</t>
  </si>
  <si>
    <t>Прочие доходы от оказания платных услуг (работ) получателями средств бюджетов поселений</t>
  </si>
  <si>
    <t>Прочие доходы от компенсации затрат бюджетов муниципальных районов</t>
  </si>
  <si>
    <t>Прочие доходы от компенсации затрат бюджетов поселений</t>
  </si>
  <si>
    <t>В части административных платежей и сборов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</si>
  <si>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</si>
  <si>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Платежи, взимаемые органами местного самоуправления (организациями) поселений за выполнение определенных функций</t>
  </si>
  <si>
    <t>В части штрафов, санкций, возмещение ущерба</t>
  </si>
  <si>
    <t>Доходы от возмещения ущерба при возникновении страховых случаев, когда выгодоприобретателями выступают получатели средств бюджетов муниципальных районов</t>
  </si>
  <si>
    <t>Доходы от возмещения ущерба при возникновении страховых случаев, когда выгодоприобретателями выступают получатели средств бюджетов поселений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</si>
  <si>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</si>
  <si>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поселений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</si>
  <si>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</si>
  <si>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поселений)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</si>
  <si>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</si>
  <si>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Прочие поступления от денежных взысканий (штрафов) и иных сумм в возмещение ущерба, зачисляемые в бюджеты поселений</t>
  </si>
  <si>
    <t>В части прочих неналоговых доходов</t>
  </si>
  <si>
    <t>Невыясненные поступления, зачисляемые в бюджеты муниципальных районов</t>
  </si>
  <si>
    <t>Невыясненные поступления, зачисляемые в бюджеты поселений</t>
  </si>
  <si>
    <t>Прочие неналоговые доходы бюджетов муниципальных районов</t>
  </si>
  <si>
    <t>Прочие неналоговые доходы бюджетов поселений</t>
  </si>
  <si>
    <t>Кредиты кредитных организаций в валюте Российской Федерации</t>
  </si>
  <si>
    <t>000 01 00 00 00 00 0000 000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</si>
  <si>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</si>
  <si>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</si>
  <si>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</t>
  </si>
  <si>
    <t>000 01 05 02 01 00 0000 610</t>
  </si>
  <si>
    <t>Уменьшение прочих остатков средств бюджетов</t>
  </si>
  <si>
    <t>000 01 05 02 00 00 0000 600</t>
  </si>
  <si>
    <t>Увеличение прочих остатков денежных средств бюджетов</t>
  </si>
  <si>
    <t>000 01 05 02 01 00 0000 510</t>
  </si>
  <si>
    <t>Увеличение прочих остатков средств бюджетов</t>
  </si>
  <si>
    <t>000 01 05 02 00 00 0000 500</t>
  </si>
  <si>
    <t>Изменения остатков средств на счетах по учету средств бюджета</t>
  </si>
  <si>
    <t>000 01 05 00 00 00 0000 000</t>
  </si>
  <si>
    <t>000 01 06 05 02 05 0000 640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</si>
  <si>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</si>
  <si>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000 01 06 05 02 00 0000 600</t>
  </si>
  <si>
    <t>Бюджетные кредиты, предоставленные внутри страны в валюте Российской Федерации</t>
  </si>
  <si>
    <t>000 01 06 05 00 00 0000 000</t>
  </si>
  <si>
    <t>Иные источники внутреннего финансирования дефицитов бюджетов</t>
  </si>
  <si>
    <t>000 01 06 00 00 00 0000 000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</si>
  <si>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</si>
  <si>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000 01 03 01 00 05 0000 810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</si>
  <si>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</si>
  <si>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000 01 03 01 00 00 0000 800</t>
  </si>
  <si>
    <t>Бюджетные кредиты из других бюджетов бюджетной системы Российской Федерации в валюте Российской Федерации</t>
  </si>
  <si>
    <t>000 01 03 01 00 00 0000 000</t>
  </si>
  <si>
    <t>Бюджетные кредиты из других бюджетов бюджетной системы Российской Федерации</t>
  </si>
  <si>
    <t>000 01 03 00 00 00 0000 000</t>
  </si>
  <si>
    <t>000 01 02 00 00 05 0000 710</t>
  </si>
  <si>
    <t>000 01 02 00 00 00 0000 700</t>
  </si>
  <si>
    <t>000 01 02 00 00 00 0000 000</t>
  </si>
  <si>
    <t>ИСТОЧНИКИ ВНУТРЕННЕГО ФИНАНСИРОВАНИЯ ДЕФИЦИТОВ БЮДЖЕТОВ</t>
  </si>
  <si>
    <t>Приложение 1</t>
  </si>
  <si>
    <t>Национальная оборона</t>
  </si>
  <si>
    <t>Мобилизация и вневойсковая подготовка</t>
  </si>
  <si>
    <t>51180</t>
  </si>
  <si>
    <t>43010</t>
  </si>
  <si>
    <t>Уличное освещение</t>
  </si>
  <si>
    <t>43040</t>
  </si>
  <si>
    <t>Прочие мероприятия по благоустройству</t>
  </si>
  <si>
    <t>Бюджет поселение</t>
  </si>
  <si>
    <t xml:space="preserve">  2 02 30000 00 0000 150</t>
  </si>
  <si>
    <t xml:space="preserve">  2 02 30024 00 0000 150</t>
  </si>
  <si>
    <t xml:space="preserve">  2 02 30024 10 0000 150</t>
  </si>
  <si>
    <t xml:space="preserve"> 2 02 35118  00 0000 150</t>
  </si>
  <si>
    <t xml:space="preserve"> 2 02 35118 10 0000 150</t>
  </si>
  <si>
    <t xml:space="preserve"> 2 02 40000 00 0000 150</t>
  </si>
  <si>
    <t>2 02 40014 00 0000 150</t>
  </si>
  <si>
    <t>2 02 40014 10 0000 150</t>
  </si>
  <si>
    <t xml:space="preserve">  Субвенции бюджетам бюджетной системы Российской Федерации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</si>
  <si>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</si>
  <si>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 Субвенции бюджетам сельских поселений на выполнение передаваемых полномочий субъектов Российской Федерации</t>
  </si>
  <si>
    <t>Приложение 6</t>
  </si>
  <si>
    <t>собственные доходы</t>
  </si>
  <si>
    <t>08</t>
  </si>
  <si>
    <t>07</t>
  </si>
  <si>
    <t>Условно утвержденные расходы</t>
  </si>
  <si>
    <t>99</t>
  </si>
  <si>
    <t>65</t>
  </si>
  <si>
    <t>41990</t>
  </si>
  <si>
    <t>Увеличение прочих остатков денежных средств бюджетов сельских поселений</t>
  </si>
  <si>
    <t>000 01 05 02 01 10 0000 510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</si>
  <si>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</si>
  <si>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</si>
  <si>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Администрация Пятинского сельского поселения Ромодановского муниципального района Республики Мордовия</t>
  </si>
  <si>
    <t>Итого источников внутреннего финансирования дефицита бюджета  Пятинского сельского поселения Ромодановского муниципального района Республики Мордовия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</si>
  <si>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</si>
  <si>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Привлечение кредитов от кредитных организаций бюджетами муниципальных районов в валюте Российской Федерации</t>
  </si>
  <si>
    <t>Привлечение кредитов от кредитных организаций в валюте Российской Федерации</t>
  </si>
  <si>
    <t xml:space="preserve">  Субвенции бюджетам на осуществление первичного воинского учета органами местного самоуправления поселений,муниципальных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</si>
  <si>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поселений,муниципальных и городских округов</t>
  </si>
  <si>
    <t>2025 год</t>
  </si>
  <si>
    <t>Расходы в рамках обеспечения деятельности Администрации Пятинского сельского поселения</t>
  </si>
  <si>
    <t>Непрограммные расходы главных распорядителей средств  бюджета Пятинского сельского поселения Ромодановского муниципального района Республики Мордовия</t>
  </si>
  <si>
    <t>Непрограммные расходы в рамках обеспечения деятельности главных распорядителей средств бюджета Пятинского сельского поселения Ромодановского муниципального района Республики Мордовия</t>
  </si>
  <si>
    <t>Непрограммные расходы главных распорядителей  средств бюджета Пятинского сельского поселения Ромодановского муниципального района Республики Мордовия</t>
  </si>
  <si>
    <t>Непрограммные расходы в рамках обеспечения деятельности главных распорядителей  средств бюджета  Пятинского сельского поселения Ромодановского муниципального района Республики Мордовия</t>
  </si>
  <si>
    <t>Основное мероприятие "Освещение территории сельского поселения"</t>
  </si>
  <si>
    <t>Обеспечение деятельности   Администрации Пятинского сельского поселения Ромодановского муниципального района Республики Мордовия</t>
  </si>
  <si>
    <t>Муниципальная программа "Комплексного развития транспортной инфраструктуры Пятинского сельского поселения Ромодановского муниципального района Республики Мордовия на 2018- 2030 года"</t>
  </si>
  <si>
    <t>13</t>
  </si>
  <si>
    <t>Муниципальная программа "Комплексного развития  социальной   инфраструктуры Пятинского сельского поселения  Ромодановского муниципального района Республики Мордовия на  2018-2030 года"</t>
  </si>
  <si>
    <t>Закупка товаров, работ и услуг для обеспечения государственных (муниципальных) нужд</t>
  </si>
  <si>
    <t>Мобилизационная и вневойсковая подготовка</t>
  </si>
  <si>
    <t>Основное мероприятие "Ремонт и содержание   дорог  в границах поселения, поддержание дорожного полотна в работоспособном состоянии "</t>
  </si>
  <si>
    <t>Основное мероприятие "Благоустройство территории  "</t>
  </si>
  <si>
    <t>920</t>
  </si>
  <si>
    <t>2026 год</t>
  </si>
  <si>
    <t>2 02 10000 00 0000 150</t>
  </si>
  <si>
    <t>Дотации бюджетам бюджетной системы Российской Федерации</t>
  </si>
  <si>
    <t xml:space="preserve">  2 02 15001 00 0000 150</t>
  </si>
  <si>
    <t xml:space="preserve">  Дотации на выравнивание бюджетной обеспеченности</t>
  </si>
  <si>
    <t>2 02 15001 10 0000 150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</si>
  <si>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</si>
  <si>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2 02 15002 00 0000 150</t>
  </si>
  <si>
    <t>Дотация бюджетам на поддержку мер по обеспечению сбалансированности бюджетов</t>
  </si>
  <si>
    <t>2 02 15002 10 0000 150</t>
  </si>
  <si>
    <t>Дотации бюджетам сельских поселений на поддержку мер по обеспечению сбалансированности бюджетов</t>
  </si>
  <si>
    <t>Резервный фонд администрации Пятинского сельского поселени Ромодановского муниципального района Республики Мордовия</t>
  </si>
  <si>
    <t>Осуществление государственных полномочий Российской Федерации по воинскому учету в поселениях, на территориях которых отсутствуют структурные подразделения военных комиссариатов</t>
  </si>
  <si>
    <r>
      <t xml:space="preserve">Иные межбюджетные трансферты на осуществление полномочий по дорожной деятельности в отношении автомобильных дорог местного значения в границах населенных пунктов поселения и обеспечению безопасности дорожного движения на них, включая создание и обеспечение функционирования парковок (парковочных мест), осуществлению муниципального контроля </t>
    </r>
    <r>
      <rPr>
        <sz val="11"/>
        <color theme="1"/>
        <rFont val="Times New Roman"/>
        <family val="1"/>
        <charset val="204"/>
      </rPr>
      <t xml:space="preserve">на автомобильном транспорте, городском наземном электрическом транспорте и в дорожном хозяйстве </t>
    </r>
    <r>
      <rPr>
        <sz val="11"/>
        <rFont val="Times New Roman"/>
        <family val="1"/>
        <charset val="204"/>
      </rPr>
      <t>в границах населенных пунктов поселения, организации дорожного движения, а также осуществлению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  </r>
  </si>
  <si>
    <t xml:space="preserve">НОРМАТИВЫ 
РАСПРЕДЕЛЕНИЯ ДОХОДОВ МЕЖДУ БЮДЖЕТОМ ПЯТИНСКОГО СЕЛЬСКОГО ПОСЕЛЕНИЯ РОМОДАНОВСКОГО МУНИЦИПАЛЬНОГО РАЙОНА РЕСПУБЛИКИ МОРДОВИЯ И БЮДЖЕТОМ РОМОДАНОВСКОГО МУНИЦИПАЛЬНОГО РАЙОНА РЕСПУБЛИКИ МОРДОВИЯ НА 2025 ГОД И НА ПЛАНОВЫЙ ПЕРИОД 2026 И 2027 ГОДОВ
 (в процентах от сумм, зачисляемых в консолидированный бюджет 
Пятинского  сельского поселения Ромодановского муниципального района Республики Мордовия)
</t>
  </si>
  <si>
    <t>2027 год</t>
  </si>
  <si>
    <t>ОБЪЕМ 
БЕЗВОЗМЕЗДНЫХ ПОСТУПЛЕНИЙ В БЮДЖЕТ ПЯТИНСКОГО СЕЛЬСКОГО ПОСЕЛЕНИЯ  РОМОДАНОВСКОГО МУНИЦИПАЛЬНОГО РАЙОНА  РЕСПУБЛИКИ МОРДОВИЯ НА 2025 ГОД И НА ПЛАНОВЫЙ ПЕРИОД 2026 И 2027  ГОДОВ</t>
  </si>
  <si>
    <t>ВЕДОМСТВЕННАЯ СТРУКТУРА 
РАСХОДОВ БЮДЖЕТА ПЯТИНСКОГО СЕЛЬСКОГО ПОСЕЛЕНИЯ РОМОДАНОВСКОГО МУНИЦИПАЛЬНОГО РАЙОНА РЕСПУБЛИКИ МОРДОВИЯ НА 2025 ГОД И НА ПЛАНОВЫЙ ПЕРИОД 2026 И 2027 ГОДОВ</t>
  </si>
  <si>
    <t>РАСПРЕДЕЛЕНИЕ 
БЮДЖЕТНЫХ АССИГНОВАНИЙ БЮДЖЕТА ПЯТИНСКОГО СЕЛЬСКОГО ПОСЕЛЕНИЯ  РОМОДАНОВСКОГО МУНИЦИПАЛЬНОГО РАЙОНА  РЕСПУБЛИКИ МОРДОВИЯ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2025 ГОД И НА ПЛАНОВЫЙ ПЕРИОД
2026 И 2027 ГОДОВ</t>
  </si>
  <si>
    <t>РАСПРЕДЕЛЕНИЕ 
БЮДЖЕТНЫХ АССИГНОВАНИЙ БЮДЖЕТА ПЯТИНСКОГО СЕЛЬСКОГО ПОСЕЛЕНИЯ РОМОДАНОВСКОГО МУНИЦИПАЛЬНОГО РАЙОНА РЕСПУБЛИКИ МОРДОВИЯ ПО ЦЕЛЕВЫМ СТАТЬЯМ (МУНИЦИПАЛЬНЫМ ПРОГРАММАМ И НЕПРОГРАММНЫМ НАПРАВЛЕНИЯМ ДЕЯТЕЛЬНОСТИ), ГРУППАМ И ПОДГРУППАМ ВИДОВ РАСХОДОВ, РАЗДЕЛАМ И ПОДРАЗДЕЛАМ КЛАССИФИКАЦИИ РАСХОДОВ БЮДЖЕТОВ НА 2025 ГОД И НА ПЛАНОВЫЙ ПЕРИОД 2026 И 2027 ГОДОВ</t>
  </si>
  <si>
    <t>ИСТОЧНИКИ 
ВНУТРЕННЕГО ФИНАНСИРОВАНИЯ ДЕФИЦИТА БЮДЖЕТА ПЯТИНСКОГО СЕЛЬСКОГО ПОСЕЛЕНИЯ  РОМОДАНОВСКОГО МУНИЦИПАЛЬНОГО РАЙОНА РЕСПУБЛИКИ МОРДОВИЯ НА 2025 ГОД И НА ПЛАНОВЫЙ ПЕРИОД 2026 и 2027 ГОДОВ</t>
  </si>
  <si>
    <t>9Д184</t>
  </si>
  <si>
    <t>Расходы на обеспечение выполнения функций органов местного самоуправления</t>
  </si>
  <si>
    <t xml:space="preserve"> решение Совета депутатов Пятинского сельского поселения Ромодановского муниципального района Республики Мордовия "О бюджете Пятинского сельского поселения Ромодановского муниципального района Республики Мордовия на 2025 год и на плановый период 2026 и 2027 годов"</t>
  </si>
  <si>
    <t>Приложение 2
 решение  Совета депутатов Пятинского сельского поселения Ромодановского муниципального района Республики Мордовия «О бюджете Пятинского сельского поселения Ромодановского муниципального района Республики Мордовия на 2025 год и на плановый период 2026 и 2027 годов»</t>
  </si>
  <si>
    <t xml:space="preserve">  решение Совета депутатов Пятинского сельского поселения Ромодановского муниципального района Республики Мордовия "О бюджете Пятинского сельского поселения  Ромодановского муниципального района Республики Мордовия на 2025 год и на  плановый период 2026 и 2027 годов"</t>
  </si>
  <si>
    <t>Приложение 5 
 решение  Совета депутатов Пятинского сельского поселения Ромодановского муниципального района Республики Мордовия «О бюджете Пятинского сельского поселения Ромодановского муниципального района Республики Мордовия на 2025 год и на плановый период 2026 и 2027 годов»</t>
  </si>
  <si>
    <t>Приложение 4 
 решение  Совета депутатов Пятинского сельского поселения Ромодановского муниципального района Республики Мордовия «О бюджете Пятинского сельского поселения  Ромодановского муниципального района Республики Мордовия на 2025 год и на плановый период 2026 и 2027 годов»</t>
  </si>
  <si>
    <t>Приложение 3 
 решение  Совета депутатов Пятинского сельского поселения Ромодановского муниципального района Республики Мордовия «О бюджете Пятинского сельского поселения Ромодановского муниципального района Республики Мордовия на 2025 год и на плановый период 2026 и 2027 годов»</t>
  </si>
  <si>
    <t>Функционирование Правительства Российской Федерации, высших исполнительных  органов  субъектов Российской Федерации, местных администраций</t>
  </si>
</sst>
</file>

<file path=xl/styles.xml><?xml version="1.0" encoding="utf-8"?>
<styleSheet xmlns="http://schemas.openxmlformats.org/spreadsheetml/2006/main">
  <numFmts count="8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#,##0.0"/>
    <numFmt numFmtId="166" formatCode="_-* #,##0.0_р_._-;\-* #,##0.0_р_._-;_-* &quot;-&quot;?_р_._-;_-@_-"/>
    <numFmt numFmtId="167" formatCode="0.0"/>
    <numFmt numFmtId="168" formatCode="_-* #,##0.0_р_._-;\-* #,##0.0_р_._-;_-* &quot;-&quot;??_р_._-;_-@_-"/>
    <numFmt numFmtId="169" formatCode="_(* #,##0.00_);_(* \(#,##0.00\);_(* &quot;-&quot;??_);_(@_)"/>
    <numFmt numFmtId="170" formatCode="#,##0.0_ ;\-#,##0.0\ "/>
  </numFmts>
  <fonts count="72">
    <font>
      <sz val="10"/>
      <color rgb="FF000000"/>
      <name val="Times New Roman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color indexed="63"/>
      <name val="Arial"/>
      <family val="2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11"/>
      <name val="Arial"/>
      <family val="2"/>
      <charset val="204"/>
    </font>
    <font>
      <sz val="11"/>
      <name val="Calibri"/>
      <family val="2"/>
    </font>
    <font>
      <b/>
      <sz val="12"/>
      <name val="Arial"/>
      <family val="2"/>
      <charset val="204"/>
    </font>
    <font>
      <sz val="6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20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Verdana"/>
      <family val="2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b/>
      <sz val="18"/>
      <color theme="3"/>
      <name val="Cambria"/>
      <family val="1"/>
      <charset val="204"/>
      <scheme val="major"/>
    </font>
  </fonts>
  <fills count="4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80001220740379042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6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7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indexed="64"/>
      </bottom>
      <diagonal/>
    </border>
  </borders>
  <cellStyleXfs count="346">
    <xf numFmtId="164" fontId="0" fillId="0" borderId="0">
      <alignment vertical="top" wrapText="1"/>
    </xf>
    <xf numFmtId="0" fontId="18" fillId="0" borderId="0"/>
    <xf numFmtId="0" fontId="16" fillId="0" borderId="0"/>
    <xf numFmtId="43" fontId="24" fillId="0" borderId="0" applyFont="0" applyFill="0" applyBorder="0" applyAlignment="0" applyProtection="0"/>
    <xf numFmtId="0" fontId="26" fillId="0" borderId="0"/>
    <xf numFmtId="0" fontId="27" fillId="0" borderId="0"/>
    <xf numFmtId="0" fontId="10" fillId="0" borderId="0"/>
    <xf numFmtId="0" fontId="9" fillId="0" borderId="0"/>
    <xf numFmtId="0" fontId="30" fillId="0" borderId="0"/>
    <xf numFmtId="0" fontId="31" fillId="0" borderId="0"/>
    <xf numFmtId="0" fontId="26" fillId="0" borderId="0">
      <alignment horizontal="left"/>
    </xf>
    <xf numFmtId="0" fontId="26" fillId="0" borderId="0">
      <alignment horizontal="left"/>
    </xf>
    <xf numFmtId="0" fontId="33" fillId="0" borderId="0"/>
    <xf numFmtId="0" fontId="27" fillId="0" borderId="0"/>
    <xf numFmtId="0" fontId="27" fillId="0" borderId="0"/>
    <xf numFmtId="0" fontId="26" fillId="0" borderId="0">
      <alignment horizontal="left"/>
    </xf>
    <xf numFmtId="4" fontId="34" fillId="0" borderId="12">
      <alignment horizontal="right"/>
    </xf>
    <xf numFmtId="4" fontId="34" fillId="0" borderId="13">
      <alignment horizontal="right"/>
    </xf>
    <xf numFmtId="49" fontId="34" fillId="0" borderId="0">
      <alignment horizontal="right"/>
    </xf>
    <xf numFmtId="0" fontId="34" fillId="0" borderId="14">
      <alignment horizontal="left" wrapText="1"/>
    </xf>
    <xf numFmtId="0" fontId="34" fillId="0" borderId="15">
      <alignment horizontal="left" wrapText="1" indent="1"/>
    </xf>
    <xf numFmtId="0" fontId="35" fillId="0" borderId="16">
      <alignment horizontal="left" wrapText="1"/>
    </xf>
    <xf numFmtId="0" fontId="34" fillId="3" borderId="0"/>
    <xf numFmtId="0" fontId="34" fillId="0" borderId="4"/>
    <xf numFmtId="0" fontId="34" fillId="0" borderId="0">
      <alignment horizontal="center"/>
    </xf>
    <xf numFmtId="0" fontId="27" fillId="0" borderId="4"/>
    <xf numFmtId="4" fontId="34" fillId="0" borderId="17">
      <alignment horizontal="right"/>
    </xf>
    <xf numFmtId="49" fontId="34" fillId="0" borderId="16">
      <alignment horizontal="center"/>
    </xf>
    <xf numFmtId="4" fontId="34" fillId="0" borderId="18">
      <alignment horizontal="right"/>
    </xf>
    <xf numFmtId="0" fontId="35" fillId="0" borderId="0">
      <alignment horizontal="center"/>
    </xf>
    <xf numFmtId="0" fontId="35" fillId="0" borderId="4"/>
    <xf numFmtId="0" fontId="34" fillId="0" borderId="19">
      <alignment horizontal="left" wrapText="1"/>
    </xf>
    <xf numFmtId="0" fontId="34" fillId="0" borderId="20">
      <alignment horizontal="left" wrapText="1" indent="1"/>
    </xf>
    <xf numFmtId="0" fontId="34" fillId="0" borderId="19">
      <alignment horizontal="left" wrapText="1" indent="2"/>
    </xf>
    <xf numFmtId="0" fontId="34" fillId="0" borderId="14">
      <alignment horizontal="left" wrapText="1" indent="2"/>
    </xf>
    <xf numFmtId="0" fontId="34" fillId="0" borderId="0">
      <alignment horizontal="center" wrapText="1"/>
    </xf>
    <xf numFmtId="49" fontId="34" fillId="0" borderId="4">
      <alignment horizontal="left"/>
    </xf>
    <xf numFmtId="49" fontId="34" fillId="0" borderId="21">
      <alignment horizontal="center" wrapText="1"/>
    </xf>
    <xf numFmtId="49" fontId="34" fillId="0" borderId="21">
      <alignment horizontal="left" wrapText="1"/>
    </xf>
    <xf numFmtId="49" fontId="34" fillId="0" borderId="21">
      <alignment horizontal="center" shrinkToFit="1"/>
    </xf>
    <xf numFmtId="49" fontId="34" fillId="0" borderId="12">
      <alignment horizontal="center" shrinkToFit="1"/>
    </xf>
    <xf numFmtId="0" fontId="34" fillId="0" borderId="15">
      <alignment horizontal="left" wrapText="1"/>
    </xf>
    <xf numFmtId="0" fontId="34" fillId="0" borderId="14">
      <alignment horizontal="left" wrapText="1" indent="1"/>
    </xf>
    <xf numFmtId="0" fontId="34" fillId="0" borderId="15">
      <alignment horizontal="left" wrapText="1" indent="2"/>
    </xf>
    <xf numFmtId="0" fontId="27" fillId="0" borderId="22"/>
    <xf numFmtId="0" fontId="27" fillId="0" borderId="23"/>
    <xf numFmtId="49" fontId="34" fillId="0" borderId="17">
      <alignment horizontal="center"/>
    </xf>
    <xf numFmtId="0" fontId="35" fillId="0" borderId="3">
      <alignment horizontal="center" vertical="center" textRotation="90" wrapText="1"/>
    </xf>
    <xf numFmtId="0" fontId="35" fillId="0" borderId="23">
      <alignment horizontal="center" vertical="center" textRotation="90" wrapText="1"/>
    </xf>
    <xf numFmtId="0" fontId="34" fillId="0" borderId="0">
      <alignment vertical="center"/>
    </xf>
    <xf numFmtId="0" fontId="35" fillId="0" borderId="0">
      <alignment horizontal="center" vertical="center" textRotation="90" wrapText="1"/>
    </xf>
    <xf numFmtId="0" fontId="35" fillId="0" borderId="24">
      <alignment horizontal="center" vertical="center" textRotation="90" wrapText="1"/>
    </xf>
    <xf numFmtId="0" fontId="35" fillId="0" borderId="0">
      <alignment horizontal="center" vertical="center" textRotation="90"/>
    </xf>
    <xf numFmtId="0" fontId="35" fillId="0" borderId="24">
      <alignment horizontal="center" vertical="center" textRotation="90"/>
    </xf>
    <xf numFmtId="0" fontId="35" fillId="0" borderId="1">
      <alignment horizontal="center" vertical="center" textRotation="90"/>
    </xf>
    <xf numFmtId="0" fontId="17" fillId="0" borderId="4">
      <alignment wrapText="1"/>
    </xf>
    <xf numFmtId="0" fontId="17" fillId="0" borderId="1">
      <alignment wrapText="1"/>
    </xf>
    <xf numFmtId="0" fontId="17" fillId="0" borderId="23">
      <alignment wrapText="1"/>
    </xf>
    <xf numFmtId="0" fontId="34" fillId="0" borderId="1">
      <alignment horizontal="center" vertical="top" wrapText="1"/>
    </xf>
    <xf numFmtId="0" fontId="35" fillId="0" borderId="25"/>
    <xf numFmtId="49" fontId="36" fillId="0" borderId="26">
      <alignment horizontal="left" vertical="center" wrapText="1"/>
    </xf>
    <xf numFmtId="49" fontId="34" fillId="0" borderId="15">
      <alignment horizontal="left" vertical="center" wrapText="1" indent="2"/>
    </xf>
    <xf numFmtId="49" fontId="34" fillId="0" borderId="14">
      <alignment horizontal="left" vertical="center" wrapText="1" indent="3"/>
    </xf>
    <xf numFmtId="49" fontId="34" fillId="0" borderId="26">
      <alignment horizontal="left" vertical="center" wrapText="1" indent="3"/>
    </xf>
    <xf numFmtId="49" fontId="34" fillId="0" borderId="27">
      <alignment horizontal="left" vertical="center" wrapText="1" indent="3"/>
    </xf>
    <xf numFmtId="0" fontId="36" fillId="0" borderId="25">
      <alignment horizontal="left" vertical="center" wrapText="1"/>
    </xf>
    <xf numFmtId="49" fontId="34" fillId="0" borderId="23">
      <alignment horizontal="left" vertical="center" wrapText="1" indent="3"/>
    </xf>
    <xf numFmtId="49" fontId="34" fillId="0" borderId="0">
      <alignment horizontal="left" vertical="center" wrapText="1" indent="3"/>
    </xf>
    <xf numFmtId="49" fontId="34" fillId="0" borderId="4">
      <alignment horizontal="left" vertical="center" wrapText="1" indent="3"/>
    </xf>
    <xf numFmtId="49" fontId="36" fillId="0" borderId="25">
      <alignment horizontal="left" vertical="center" wrapText="1"/>
    </xf>
    <xf numFmtId="0" fontId="34" fillId="0" borderId="26">
      <alignment horizontal="left" vertical="center" wrapText="1"/>
    </xf>
    <xf numFmtId="0" fontId="34" fillId="0" borderId="27">
      <alignment horizontal="left" vertical="center" wrapText="1"/>
    </xf>
    <xf numFmtId="49" fontId="36" fillId="0" borderId="28">
      <alignment horizontal="left" vertical="center" wrapText="1"/>
    </xf>
    <xf numFmtId="49" fontId="34" fillId="0" borderId="29">
      <alignment horizontal="left" vertical="center" wrapText="1"/>
    </xf>
    <xf numFmtId="49" fontId="34" fillId="0" borderId="30">
      <alignment horizontal="left" vertical="center" wrapText="1"/>
    </xf>
    <xf numFmtId="49" fontId="35" fillId="0" borderId="31">
      <alignment horizontal="center"/>
    </xf>
    <xf numFmtId="49" fontId="35" fillId="0" borderId="32">
      <alignment horizontal="center" vertical="center" wrapText="1"/>
    </xf>
    <xf numFmtId="49" fontId="34" fillId="0" borderId="33">
      <alignment horizontal="center" vertical="center" wrapText="1"/>
    </xf>
    <xf numFmtId="49" fontId="34" fillId="0" borderId="21">
      <alignment horizontal="center" vertical="center" wrapText="1"/>
    </xf>
    <xf numFmtId="49" fontId="34" fillId="0" borderId="32">
      <alignment horizontal="center" vertical="center" wrapText="1"/>
    </xf>
    <xf numFmtId="49" fontId="34" fillId="0" borderId="23">
      <alignment horizontal="center" vertical="center" wrapText="1"/>
    </xf>
    <xf numFmtId="49" fontId="34" fillId="0" borderId="0">
      <alignment horizontal="center" vertical="center" wrapText="1"/>
    </xf>
    <xf numFmtId="49" fontId="34" fillId="0" borderId="4">
      <alignment horizontal="center" vertical="center" wrapText="1"/>
    </xf>
    <xf numFmtId="49" fontId="35" fillId="0" borderId="31">
      <alignment horizontal="center" vertical="center" wrapText="1"/>
    </xf>
    <xf numFmtId="49" fontId="34" fillId="0" borderId="34">
      <alignment horizontal="center" vertical="center" wrapText="1"/>
    </xf>
    <xf numFmtId="0" fontId="27" fillId="0" borderId="35"/>
    <xf numFmtId="0" fontId="34" fillId="0" borderId="31">
      <alignment horizontal="center" vertical="center"/>
    </xf>
    <xf numFmtId="0" fontId="34" fillId="0" borderId="33">
      <alignment horizontal="center" vertical="center"/>
    </xf>
    <xf numFmtId="0" fontId="34" fillId="0" borderId="21">
      <alignment horizontal="center" vertical="center"/>
    </xf>
    <xf numFmtId="0" fontId="34" fillId="0" borderId="32">
      <alignment horizontal="center" vertical="center"/>
    </xf>
    <xf numFmtId="49" fontId="34" fillId="0" borderId="13">
      <alignment horizontal="center" vertical="center"/>
    </xf>
    <xf numFmtId="49" fontId="34" fillId="0" borderId="11">
      <alignment horizontal="center" vertical="center"/>
    </xf>
    <xf numFmtId="49" fontId="34" fillId="0" borderId="12">
      <alignment horizontal="center" vertical="center"/>
    </xf>
    <xf numFmtId="49" fontId="34" fillId="0" borderId="1">
      <alignment horizontal="center" vertical="center"/>
    </xf>
    <xf numFmtId="49" fontId="34" fillId="0" borderId="4">
      <alignment horizontal="center"/>
    </xf>
    <xf numFmtId="0" fontId="34" fillId="0" borderId="23">
      <alignment horizontal="center"/>
    </xf>
    <xf numFmtId="0" fontId="34" fillId="0" borderId="0">
      <alignment horizontal="center"/>
    </xf>
    <xf numFmtId="49" fontId="34" fillId="0" borderId="4"/>
    <xf numFmtId="0" fontId="34" fillId="0" borderId="1">
      <alignment horizontal="center" vertical="top"/>
    </xf>
    <xf numFmtId="49" fontId="34" fillId="0" borderId="1">
      <alignment horizontal="center" vertical="top" wrapText="1"/>
    </xf>
    <xf numFmtId="0" fontId="34" fillId="0" borderId="11"/>
    <xf numFmtId="4" fontId="34" fillId="0" borderId="23">
      <alignment horizontal="right"/>
    </xf>
    <xf numFmtId="4" fontId="34" fillId="0" borderId="0">
      <alignment horizontal="right" shrinkToFit="1"/>
    </xf>
    <xf numFmtId="4" fontId="34" fillId="0" borderId="4">
      <alignment horizontal="right"/>
    </xf>
    <xf numFmtId="4" fontId="34" fillId="0" borderId="36">
      <alignment horizontal="right"/>
    </xf>
    <xf numFmtId="0" fontId="34" fillId="0" borderId="23"/>
    <xf numFmtId="0" fontId="34" fillId="0" borderId="1">
      <alignment horizontal="center" vertical="top" wrapText="1"/>
    </xf>
    <xf numFmtId="0" fontId="34" fillId="0" borderId="4">
      <alignment horizontal="center"/>
    </xf>
    <xf numFmtId="49" fontId="34" fillId="0" borderId="23">
      <alignment horizontal="center"/>
    </xf>
    <xf numFmtId="49" fontId="34" fillId="0" borderId="0">
      <alignment horizontal="left"/>
    </xf>
    <xf numFmtId="4" fontId="34" fillId="0" borderId="11">
      <alignment horizontal="right"/>
    </xf>
    <xf numFmtId="0" fontId="34" fillId="0" borderId="1">
      <alignment horizontal="center" vertical="top"/>
    </xf>
    <xf numFmtId="4" fontId="34" fillId="0" borderId="37">
      <alignment horizontal="right"/>
    </xf>
    <xf numFmtId="0" fontId="34" fillId="0" borderId="37"/>
    <xf numFmtId="4" fontId="34" fillId="0" borderId="38">
      <alignment horizontal="right"/>
    </xf>
    <xf numFmtId="0" fontId="27" fillId="4" borderId="0"/>
    <xf numFmtId="0" fontId="35" fillId="0" borderId="0"/>
    <xf numFmtId="0" fontId="37" fillId="0" borderId="0"/>
    <xf numFmtId="0" fontId="34" fillId="0" borderId="0">
      <alignment horizontal="left"/>
    </xf>
    <xf numFmtId="0" fontId="34" fillId="0" borderId="0"/>
    <xf numFmtId="0" fontId="38" fillId="0" borderId="0"/>
    <xf numFmtId="0" fontId="27" fillId="0" borderId="0"/>
    <xf numFmtId="0" fontId="27" fillId="4" borderId="4"/>
    <xf numFmtId="49" fontId="34" fillId="0" borderId="1">
      <alignment horizontal="center" vertical="center" wrapText="1"/>
    </xf>
    <xf numFmtId="49" fontId="34" fillId="0" borderId="1">
      <alignment horizontal="center" vertical="center" wrapText="1"/>
    </xf>
    <xf numFmtId="0" fontId="27" fillId="4" borderId="2"/>
    <xf numFmtId="0" fontId="34" fillId="0" borderId="39">
      <alignment horizontal="left" wrapText="1"/>
    </xf>
    <xf numFmtId="0" fontId="34" fillId="0" borderId="19">
      <alignment horizontal="left" wrapText="1" indent="1"/>
    </xf>
    <xf numFmtId="0" fontId="34" fillId="0" borderId="25">
      <alignment horizontal="left" wrapText="1" indent="2"/>
    </xf>
    <xf numFmtId="0" fontId="27" fillId="4" borderId="40"/>
    <xf numFmtId="0" fontId="39" fillId="0" borderId="0">
      <alignment horizontal="center" wrapText="1"/>
    </xf>
    <xf numFmtId="0" fontId="40" fillId="0" borderId="0">
      <alignment horizontal="center" vertical="top"/>
    </xf>
    <xf numFmtId="0" fontId="34" fillId="0" borderId="4">
      <alignment wrapText="1"/>
    </xf>
    <xf numFmtId="0" fontId="34" fillId="0" borderId="2">
      <alignment wrapText="1"/>
    </xf>
    <xf numFmtId="0" fontId="34" fillId="0" borderId="23">
      <alignment horizontal="left"/>
    </xf>
    <xf numFmtId="0" fontId="27" fillId="4" borderId="41"/>
    <xf numFmtId="49" fontId="34" fillId="0" borderId="31">
      <alignment horizontal="center" wrapText="1"/>
    </xf>
    <xf numFmtId="49" fontId="34" fillId="0" borderId="33">
      <alignment horizontal="center" wrapText="1"/>
    </xf>
    <xf numFmtId="49" fontId="34" fillId="0" borderId="32">
      <alignment horizontal="center"/>
    </xf>
    <xf numFmtId="0" fontId="27" fillId="4" borderId="23"/>
    <xf numFmtId="0" fontId="27" fillId="4" borderId="42"/>
    <xf numFmtId="0" fontId="34" fillId="0" borderId="35"/>
    <xf numFmtId="0" fontId="34" fillId="0" borderId="0">
      <alignment horizontal="left"/>
    </xf>
    <xf numFmtId="49" fontId="34" fillId="0" borderId="23"/>
    <xf numFmtId="49" fontId="34" fillId="0" borderId="0"/>
    <xf numFmtId="49" fontId="34" fillId="0" borderId="13">
      <alignment horizontal="center"/>
    </xf>
    <xf numFmtId="49" fontId="34" fillId="0" borderId="11">
      <alignment horizontal="center"/>
    </xf>
    <xf numFmtId="49" fontId="34" fillId="0" borderId="1">
      <alignment horizontal="center"/>
    </xf>
    <xf numFmtId="49" fontId="34" fillId="0" borderId="1">
      <alignment horizontal="center" vertical="center" wrapText="1"/>
    </xf>
    <xf numFmtId="49" fontId="34" fillId="0" borderId="36">
      <alignment horizontal="center" vertical="center" wrapText="1"/>
    </xf>
    <xf numFmtId="0" fontId="27" fillId="4" borderId="43"/>
    <xf numFmtId="4" fontId="34" fillId="0" borderId="1">
      <alignment horizontal="right"/>
    </xf>
    <xf numFmtId="0" fontId="34" fillId="3" borderId="35"/>
    <xf numFmtId="0" fontId="39" fillId="0" borderId="0">
      <alignment horizontal="center" wrapText="1"/>
    </xf>
    <xf numFmtId="0" fontId="41" fillId="0" borderId="24"/>
    <xf numFmtId="49" fontId="42" fillId="0" borderId="44">
      <alignment horizontal="right"/>
    </xf>
    <xf numFmtId="0" fontId="34" fillId="0" borderId="44">
      <alignment horizontal="right"/>
    </xf>
    <xf numFmtId="0" fontId="41" fillId="0" borderId="4"/>
    <xf numFmtId="0" fontId="34" fillId="0" borderId="36">
      <alignment horizontal="center"/>
    </xf>
    <xf numFmtId="49" fontId="27" fillId="0" borderId="45">
      <alignment horizontal="center"/>
    </xf>
    <xf numFmtId="14" fontId="34" fillId="0" borderId="46">
      <alignment horizontal="center"/>
    </xf>
    <xf numFmtId="0" fontId="34" fillId="0" borderId="47">
      <alignment horizontal="center"/>
    </xf>
    <xf numFmtId="49" fontId="34" fillId="0" borderId="48">
      <alignment horizontal="center"/>
    </xf>
    <xf numFmtId="49" fontId="34" fillId="0" borderId="46">
      <alignment horizontal="center"/>
    </xf>
    <xf numFmtId="0" fontId="34" fillId="0" borderId="46">
      <alignment horizontal="center"/>
    </xf>
    <xf numFmtId="49" fontId="34" fillId="0" borderId="49">
      <alignment horizontal="center"/>
    </xf>
    <xf numFmtId="0" fontId="38" fillId="0" borderId="35"/>
    <xf numFmtId="0" fontId="41" fillId="0" borderId="0"/>
    <xf numFmtId="0" fontId="27" fillId="0" borderId="50"/>
    <xf numFmtId="0" fontId="27" fillId="0" borderId="51"/>
    <xf numFmtId="0" fontId="34" fillId="0" borderId="16">
      <alignment horizontal="left" wrapText="1"/>
    </xf>
    <xf numFmtId="49" fontId="34" fillId="0" borderId="37">
      <alignment horizontal="center"/>
    </xf>
    <xf numFmtId="0" fontId="39" fillId="0" borderId="0">
      <alignment horizontal="left" wrapText="1"/>
    </xf>
    <xf numFmtId="49" fontId="27" fillId="0" borderId="0"/>
    <xf numFmtId="0" fontId="34" fillId="0" borderId="0">
      <alignment horizontal="right"/>
    </xf>
    <xf numFmtId="49" fontId="34" fillId="0" borderId="0">
      <alignment horizontal="right"/>
    </xf>
    <xf numFmtId="4" fontId="34" fillId="0" borderId="16">
      <alignment horizontal="right"/>
    </xf>
    <xf numFmtId="0" fontId="34" fillId="0" borderId="0">
      <alignment horizontal="left" wrapText="1"/>
    </xf>
    <xf numFmtId="0" fontId="34" fillId="0" borderId="4">
      <alignment horizontal="left"/>
    </xf>
    <xf numFmtId="0" fontId="34" fillId="0" borderId="20">
      <alignment horizontal="left" wrapText="1"/>
    </xf>
    <xf numFmtId="0" fontId="34" fillId="0" borderId="2"/>
    <xf numFmtId="0" fontId="35" fillId="0" borderId="52">
      <alignment horizontal="left" wrapText="1"/>
    </xf>
    <xf numFmtId="0" fontId="34" fillId="0" borderId="17">
      <alignment horizontal="left" wrapText="1" indent="2"/>
    </xf>
    <xf numFmtId="49" fontId="34" fillId="0" borderId="0">
      <alignment horizontal="center" wrapText="1"/>
    </xf>
    <xf numFmtId="49" fontId="34" fillId="0" borderId="32">
      <alignment horizontal="center" wrapText="1"/>
    </xf>
    <xf numFmtId="0" fontId="34" fillId="0" borderId="53"/>
    <xf numFmtId="0" fontId="34" fillId="0" borderId="54">
      <alignment horizontal="center" wrapText="1"/>
    </xf>
    <xf numFmtId="0" fontId="27" fillId="4" borderId="35"/>
    <xf numFmtId="49" fontId="34" fillId="0" borderId="21">
      <alignment horizontal="center"/>
    </xf>
    <xf numFmtId="49" fontId="34" fillId="0" borderId="0">
      <alignment horizontal="center"/>
    </xf>
    <xf numFmtId="49" fontId="34" fillId="0" borderId="12">
      <alignment horizontal="center" wrapText="1"/>
    </xf>
    <xf numFmtId="49" fontId="34" fillId="0" borderId="55">
      <alignment horizontal="center" wrapText="1"/>
    </xf>
    <xf numFmtId="49" fontId="34" fillId="0" borderId="12">
      <alignment horizontal="center"/>
    </xf>
    <xf numFmtId="49" fontId="34" fillId="0" borderId="4"/>
    <xf numFmtId="0" fontId="32" fillId="0" borderId="0"/>
    <xf numFmtId="169" fontId="27" fillId="0" borderId="0" applyFont="0" applyFill="0" applyBorder="0" applyAlignment="0" applyProtection="0"/>
    <xf numFmtId="0" fontId="27" fillId="0" borderId="0"/>
    <xf numFmtId="0" fontId="27" fillId="0" borderId="0"/>
    <xf numFmtId="164" fontId="15" fillId="0" borderId="0">
      <alignment vertical="top" wrapText="1"/>
    </xf>
    <xf numFmtId="0" fontId="27" fillId="0" borderId="0"/>
    <xf numFmtId="164" fontId="15" fillId="0" borderId="0">
      <alignment vertical="top" wrapText="1"/>
    </xf>
    <xf numFmtId="0" fontId="27" fillId="0" borderId="0"/>
    <xf numFmtId="164" fontId="15" fillId="0" borderId="0">
      <alignment vertical="top" wrapText="1"/>
    </xf>
    <xf numFmtId="0" fontId="27" fillId="0" borderId="0"/>
    <xf numFmtId="164" fontId="15" fillId="0" borderId="0">
      <alignment vertical="top" wrapText="1"/>
    </xf>
    <xf numFmtId="0" fontId="27" fillId="0" borderId="0"/>
    <xf numFmtId="164" fontId="15" fillId="0" borderId="0">
      <alignment vertical="top" wrapText="1"/>
    </xf>
    <xf numFmtId="0" fontId="27" fillId="0" borderId="0"/>
    <xf numFmtId="164" fontId="15" fillId="0" borderId="0">
      <alignment vertical="top" wrapText="1"/>
    </xf>
    <xf numFmtId="0" fontId="27" fillId="0" borderId="0"/>
    <xf numFmtId="164" fontId="15" fillId="0" borderId="0">
      <alignment vertical="top" wrapText="1"/>
    </xf>
    <xf numFmtId="0" fontId="27" fillId="0" borderId="0"/>
    <xf numFmtId="164" fontId="15" fillId="0" borderId="0">
      <alignment vertical="top" wrapText="1"/>
    </xf>
    <xf numFmtId="0" fontId="27" fillId="0" borderId="0"/>
    <xf numFmtId="164" fontId="15" fillId="0" borderId="0">
      <alignment vertical="top" wrapText="1"/>
    </xf>
    <xf numFmtId="0" fontId="27" fillId="0" borderId="0"/>
    <xf numFmtId="164" fontId="15" fillId="0" borderId="0">
      <alignment vertical="top" wrapText="1"/>
    </xf>
    <xf numFmtId="0" fontId="27" fillId="0" borderId="0"/>
    <xf numFmtId="164" fontId="15" fillId="0" borderId="0">
      <alignment vertical="top" wrapText="1"/>
    </xf>
    <xf numFmtId="0" fontId="27" fillId="0" borderId="0"/>
    <xf numFmtId="164" fontId="15" fillId="0" borderId="0">
      <alignment vertical="top" wrapText="1"/>
    </xf>
    <xf numFmtId="0" fontId="27" fillId="0" borderId="0"/>
    <xf numFmtId="164" fontId="15" fillId="0" borderId="0">
      <alignment vertical="top" wrapText="1"/>
    </xf>
    <xf numFmtId="0" fontId="27" fillId="0" borderId="0"/>
    <xf numFmtId="164" fontId="15" fillId="0" borderId="0">
      <alignment vertical="top" wrapText="1"/>
    </xf>
    <xf numFmtId="0" fontId="27" fillId="0" borderId="0"/>
    <xf numFmtId="0" fontId="27" fillId="0" borderId="0"/>
    <xf numFmtId="0" fontId="27" fillId="0" borderId="0"/>
    <xf numFmtId="164" fontId="15" fillId="0" borderId="0">
      <alignment vertical="top" wrapText="1"/>
    </xf>
    <xf numFmtId="0" fontId="27" fillId="0" borderId="0"/>
    <xf numFmtId="0" fontId="27" fillId="0" borderId="0"/>
    <xf numFmtId="164" fontId="15" fillId="0" borderId="0">
      <alignment vertical="top" wrapText="1"/>
    </xf>
    <xf numFmtId="164" fontId="15" fillId="0" borderId="0">
      <alignment vertical="top" wrapText="1"/>
    </xf>
    <xf numFmtId="0" fontId="27" fillId="0" borderId="0"/>
    <xf numFmtId="0" fontId="27" fillId="0" borderId="0"/>
    <xf numFmtId="164" fontId="15" fillId="0" borderId="0">
      <alignment vertical="top" wrapText="1"/>
    </xf>
    <xf numFmtId="0" fontId="27" fillId="0" borderId="0"/>
    <xf numFmtId="0" fontId="27" fillId="0" borderId="0"/>
    <xf numFmtId="164" fontId="15" fillId="0" borderId="0">
      <alignment vertical="top" wrapText="1"/>
    </xf>
    <xf numFmtId="0" fontId="27" fillId="0" borderId="0"/>
    <xf numFmtId="164" fontId="15" fillId="0" borderId="0">
      <alignment vertical="top" wrapText="1"/>
    </xf>
    <xf numFmtId="0" fontId="27" fillId="0" borderId="0"/>
    <xf numFmtId="0" fontId="27" fillId="0" borderId="0"/>
    <xf numFmtId="164" fontId="15" fillId="0" borderId="0">
      <alignment vertical="top" wrapText="1"/>
    </xf>
    <xf numFmtId="0" fontId="27" fillId="0" borderId="0"/>
    <xf numFmtId="164" fontId="15" fillId="0" borderId="0">
      <alignment vertical="top" wrapText="1"/>
    </xf>
    <xf numFmtId="0" fontId="27" fillId="0" borderId="0"/>
    <xf numFmtId="164" fontId="15" fillId="0" borderId="0">
      <alignment vertical="top" wrapText="1"/>
    </xf>
    <xf numFmtId="164" fontId="15" fillId="0" borderId="0">
      <alignment vertical="top" wrapText="1"/>
    </xf>
    <xf numFmtId="0" fontId="27" fillId="0" borderId="0"/>
    <xf numFmtId="0" fontId="27" fillId="0" borderId="0"/>
    <xf numFmtId="164" fontId="15" fillId="0" borderId="0">
      <alignment vertical="top" wrapText="1"/>
    </xf>
    <xf numFmtId="0" fontId="27" fillId="0" borderId="0"/>
    <xf numFmtId="0" fontId="27" fillId="0" borderId="0"/>
    <xf numFmtId="164" fontId="15" fillId="0" borderId="0">
      <alignment vertical="top" wrapText="1"/>
    </xf>
    <xf numFmtId="0" fontId="27" fillId="0" borderId="0"/>
    <xf numFmtId="164" fontId="15" fillId="0" borderId="0">
      <alignment vertical="top" wrapText="1"/>
    </xf>
    <xf numFmtId="0" fontId="27" fillId="0" borderId="0"/>
    <xf numFmtId="164" fontId="15" fillId="0" borderId="0">
      <alignment vertical="top" wrapText="1"/>
    </xf>
    <xf numFmtId="0" fontId="27" fillId="0" borderId="0"/>
    <xf numFmtId="164" fontId="15" fillId="0" borderId="0">
      <alignment vertical="top" wrapText="1"/>
    </xf>
    <xf numFmtId="0" fontId="27" fillId="0" borderId="0"/>
    <xf numFmtId="164" fontId="15" fillId="0" borderId="0">
      <alignment vertical="top" wrapText="1"/>
    </xf>
    <xf numFmtId="0" fontId="27" fillId="0" borderId="0"/>
    <xf numFmtId="164" fontId="15" fillId="0" borderId="0">
      <alignment vertical="top" wrapText="1"/>
    </xf>
    <xf numFmtId="0" fontId="27" fillId="0" borderId="0"/>
    <xf numFmtId="164" fontId="15" fillId="0" borderId="0">
      <alignment vertical="top" wrapText="1"/>
    </xf>
    <xf numFmtId="0" fontId="27" fillId="0" borderId="0"/>
    <xf numFmtId="164" fontId="15" fillId="0" borderId="0">
      <alignment vertical="top" wrapText="1"/>
    </xf>
    <xf numFmtId="164" fontId="15" fillId="0" borderId="0">
      <alignment vertical="top" wrapText="1"/>
    </xf>
    <xf numFmtId="0" fontId="27" fillId="0" borderId="0"/>
    <xf numFmtId="0" fontId="27" fillId="0" borderId="0"/>
    <xf numFmtId="0" fontId="27" fillId="0" borderId="0"/>
    <xf numFmtId="164" fontId="15" fillId="0" borderId="0">
      <alignment vertical="top" wrapText="1"/>
    </xf>
    <xf numFmtId="0" fontId="27" fillId="0" borderId="0"/>
    <xf numFmtId="164" fontId="15" fillId="0" borderId="0">
      <alignment vertical="top" wrapText="1"/>
    </xf>
    <xf numFmtId="0" fontId="27" fillId="0" borderId="0"/>
    <xf numFmtId="164" fontId="15" fillId="0" borderId="0">
      <alignment vertical="top" wrapText="1"/>
    </xf>
    <xf numFmtId="0" fontId="27" fillId="0" borderId="0"/>
    <xf numFmtId="164" fontId="15" fillId="0" borderId="0">
      <alignment vertical="top" wrapText="1"/>
    </xf>
    <xf numFmtId="0" fontId="27" fillId="0" borderId="0"/>
    <xf numFmtId="164" fontId="15" fillId="0" borderId="0">
      <alignment vertical="top" wrapText="1"/>
    </xf>
    <xf numFmtId="0" fontId="27" fillId="0" borderId="0"/>
    <xf numFmtId="164" fontId="15" fillId="0" borderId="0">
      <alignment vertical="top" wrapText="1"/>
    </xf>
    <xf numFmtId="164" fontId="15" fillId="0" borderId="0">
      <alignment vertical="top" wrapText="1"/>
    </xf>
    <xf numFmtId="0" fontId="27" fillId="0" borderId="0"/>
    <xf numFmtId="0" fontId="27" fillId="0" borderId="0"/>
    <xf numFmtId="164" fontId="15" fillId="0" borderId="0">
      <alignment vertical="top" wrapText="1"/>
    </xf>
    <xf numFmtId="0" fontId="27" fillId="0" borderId="0"/>
    <xf numFmtId="164" fontId="15" fillId="0" borderId="0">
      <alignment vertical="top" wrapText="1"/>
    </xf>
    <xf numFmtId="0" fontId="27" fillId="0" borderId="0"/>
    <xf numFmtId="164" fontId="15" fillId="0" borderId="0">
      <alignment vertical="top" wrapText="1"/>
    </xf>
    <xf numFmtId="0" fontId="27" fillId="0" borderId="0"/>
    <xf numFmtId="0" fontId="27" fillId="0" borderId="0"/>
    <xf numFmtId="164" fontId="15" fillId="0" borderId="0">
      <alignment vertical="top" wrapText="1"/>
    </xf>
    <xf numFmtId="0" fontId="27" fillId="0" borderId="0"/>
    <xf numFmtId="164" fontId="15" fillId="0" borderId="0">
      <alignment vertical="top" wrapText="1"/>
    </xf>
    <xf numFmtId="0" fontId="8" fillId="0" borderId="0"/>
    <xf numFmtId="164" fontId="15" fillId="0" borderId="0">
      <alignment vertical="top" wrapText="1"/>
    </xf>
    <xf numFmtId="43" fontId="15" fillId="0" borderId="0" applyFont="0" applyFill="0" applyBorder="0" applyAlignment="0" applyProtection="0"/>
    <xf numFmtId="0" fontId="8" fillId="0" borderId="0"/>
    <xf numFmtId="0" fontId="8" fillId="0" borderId="0"/>
    <xf numFmtId="0" fontId="27" fillId="0" borderId="0"/>
    <xf numFmtId="0" fontId="70" fillId="0" borderId="16">
      <alignment horizontal="left" wrapText="1" indent="2"/>
    </xf>
    <xf numFmtId="49" fontId="70" fillId="0" borderId="11">
      <alignment horizontal="center"/>
    </xf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69" fillId="21" borderId="0" applyNumberFormat="0" applyBorder="0" applyAlignment="0" applyProtection="0"/>
    <xf numFmtId="0" fontId="69" fillId="22" borderId="0" applyNumberFormat="0" applyBorder="0" applyAlignment="0" applyProtection="0"/>
    <xf numFmtId="0" fontId="69" fillId="23" borderId="0" applyNumberFormat="0" applyBorder="0" applyAlignment="0" applyProtection="0"/>
    <xf numFmtId="0" fontId="69" fillId="24" borderId="0" applyNumberFormat="0" applyBorder="0" applyAlignment="0" applyProtection="0"/>
    <xf numFmtId="0" fontId="69" fillId="25" borderId="0" applyNumberFormat="0" applyBorder="0" applyAlignment="0" applyProtection="0"/>
    <xf numFmtId="0" fontId="69" fillId="26" borderId="0" applyNumberFormat="0" applyBorder="0" applyAlignment="0" applyProtection="0"/>
    <xf numFmtId="0" fontId="69" fillId="27" borderId="0" applyNumberFormat="0" applyBorder="0" applyAlignment="0" applyProtection="0"/>
    <xf numFmtId="0" fontId="69" fillId="28" borderId="0" applyNumberFormat="0" applyBorder="0" applyAlignment="0" applyProtection="0"/>
    <xf numFmtId="0" fontId="69" fillId="29" borderId="0" applyNumberFormat="0" applyBorder="0" applyAlignment="0" applyProtection="0"/>
    <xf numFmtId="0" fontId="69" fillId="30" borderId="0" applyNumberFormat="0" applyBorder="0" applyAlignment="0" applyProtection="0"/>
    <xf numFmtId="0" fontId="69" fillId="31" borderId="0" applyNumberFormat="0" applyBorder="0" applyAlignment="0" applyProtection="0"/>
    <xf numFmtId="0" fontId="69" fillId="32" borderId="0" applyNumberFormat="0" applyBorder="0" applyAlignment="0" applyProtection="0"/>
    <xf numFmtId="0" fontId="59" fillId="33" borderId="0" applyNumberFormat="0" applyBorder="0" applyAlignment="0" applyProtection="0"/>
    <xf numFmtId="0" fontId="63" fillId="34" borderId="66" applyNumberFormat="0" applyAlignment="0" applyProtection="0"/>
    <xf numFmtId="0" fontId="65" fillId="35" borderId="69" applyNumberFormat="0" applyAlignment="0" applyProtection="0"/>
    <xf numFmtId="0" fontId="67" fillId="0" borderId="0" applyNumberFormat="0" applyFill="0" applyBorder="0" applyAlignment="0" applyProtection="0"/>
    <xf numFmtId="0" fontId="58" fillId="36" borderId="0" applyNumberFormat="0" applyBorder="0" applyAlignment="0" applyProtection="0"/>
    <xf numFmtId="0" fontId="55" fillId="0" borderId="63" applyNumberFormat="0" applyFill="0" applyAlignment="0" applyProtection="0"/>
    <xf numFmtId="0" fontId="56" fillId="0" borderId="64" applyNumberFormat="0" applyFill="0" applyAlignment="0" applyProtection="0"/>
    <xf numFmtId="0" fontId="57" fillId="0" borderId="65" applyNumberFormat="0" applyFill="0" applyAlignment="0" applyProtection="0"/>
    <xf numFmtId="0" fontId="57" fillId="0" borderId="0" applyNumberFormat="0" applyFill="0" applyBorder="0" applyAlignment="0" applyProtection="0"/>
    <xf numFmtId="0" fontId="61" fillId="37" borderId="66" applyNumberFormat="0" applyAlignment="0" applyProtection="0"/>
    <xf numFmtId="0" fontId="64" fillId="0" borderId="68" applyNumberFormat="0" applyFill="0" applyAlignment="0" applyProtection="0"/>
    <xf numFmtId="0" fontId="60" fillId="38" borderId="0" applyNumberFormat="0" applyBorder="0" applyAlignment="0" applyProtection="0"/>
    <xf numFmtId="0" fontId="7" fillId="39" borderId="70" applyNumberFormat="0" applyFont="0" applyAlignment="0" applyProtection="0"/>
    <xf numFmtId="0" fontId="62" fillId="34" borderId="67" applyNumberFormat="0" applyAlignment="0" applyProtection="0"/>
    <xf numFmtId="0" fontId="71" fillId="0" borderId="0" applyNumberFormat="0" applyFill="0" applyBorder="0" applyAlignment="0" applyProtection="0"/>
    <xf numFmtId="0" fontId="68" fillId="0" borderId="71" applyNumberFormat="0" applyFill="0" applyAlignment="0" applyProtection="0"/>
    <xf numFmtId="0" fontId="66" fillId="0" borderId="0" applyNumberFormat="0" applyFill="0" applyBorder="0" applyAlignment="0" applyProtection="0"/>
  </cellStyleXfs>
  <cellXfs count="181">
    <xf numFmtId="164" fontId="0" fillId="0" borderId="0" xfId="0">
      <alignment vertical="top" wrapText="1"/>
    </xf>
    <xf numFmtId="0" fontId="0" fillId="0" borderId="0" xfId="0" applyNumberFormat="1" applyAlignment="1">
      <alignment horizontal="right" vertical="top" wrapText="1"/>
    </xf>
    <xf numFmtId="0" fontId="0" fillId="0" borderId="0" xfId="0" applyNumberFormat="1" applyAlignment="1">
      <alignment horizontal="left" vertical="top" wrapText="1"/>
    </xf>
    <xf numFmtId="0" fontId="12" fillId="0" borderId="0" xfId="0" applyNumberFormat="1" applyFont="1" applyAlignment="1">
      <alignment horizontal="center" vertical="top" wrapText="1"/>
    </xf>
    <xf numFmtId="0" fontId="12" fillId="0" borderId="1" xfId="0" applyNumberFormat="1" applyFont="1" applyBorder="1" applyAlignment="1">
      <alignment horizontal="center" wrapText="1"/>
    </xf>
    <xf numFmtId="0" fontId="14" fillId="0" borderId="1" xfId="0" applyNumberFormat="1" applyFont="1" applyBorder="1" applyAlignment="1">
      <alignment horizontal="left" wrapText="1"/>
    </xf>
    <xf numFmtId="164" fontId="17" fillId="0" borderId="0" xfId="0" applyFont="1" applyAlignment="1"/>
    <xf numFmtId="164" fontId="19" fillId="0" borderId="0" xfId="0" applyFont="1" applyAlignment="1">
      <alignment horizontal="left"/>
    </xf>
    <xf numFmtId="165" fontId="19" fillId="0" borderId="0" xfId="0" applyNumberFormat="1" applyFont="1" applyAlignment="1"/>
    <xf numFmtId="166" fontId="19" fillId="0" borderId="0" xfId="0" applyNumberFormat="1" applyFont="1" applyAlignment="1"/>
    <xf numFmtId="164" fontId="19" fillId="0" borderId="0" xfId="0" applyFont="1" applyAlignment="1"/>
    <xf numFmtId="164" fontId="20" fillId="0" borderId="0" xfId="0" applyFont="1" applyAlignment="1">
      <alignment horizontal="left" wrapText="1"/>
    </xf>
    <xf numFmtId="164" fontId="20" fillId="0" borderId="0" xfId="0" applyFont="1" applyAlignment="1">
      <alignment horizontal="center"/>
    </xf>
    <xf numFmtId="165" fontId="19" fillId="0" borderId="0" xfId="0" applyNumberFormat="1" applyFont="1" applyAlignment="1">
      <alignment horizontal="right"/>
    </xf>
    <xf numFmtId="49" fontId="20" fillId="0" borderId="5" xfId="0" applyNumberFormat="1" applyFont="1" applyBorder="1" applyAlignment="1">
      <alignment horizontal="center"/>
    </xf>
    <xf numFmtId="49" fontId="19" fillId="0" borderId="0" xfId="0" applyNumberFormat="1" applyFont="1" applyAlignment="1"/>
    <xf numFmtId="165" fontId="19" fillId="2" borderId="0" xfId="0" applyNumberFormat="1" applyFont="1" applyFill="1" applyAlignment="1"/>
    <xf numFmtId="166" fontId="19" fillId="2" borderId="0" xfId="0" applyNumberFormat="1" applyFont="1" applyFill="1" applyAlignment="1"/>
    <xf numFmtId="164" fontId="19" fillId="2" borderId="0" xfId="0" applyFont="1" applyFill="1" applyAlignment="1"/>
    <xf numFmtId="168" fontId="22" fillId="2" borderId="5" xfId="3" applyNumberFormat="1" applyFont="1" applyFill="1" applyBorder="1" applyAlignment="1">
      <alignment horizontal="center" vertical="center" wrapText="1"/>
    </xf>
    <xf numFmtId="168" fontId="22" fillId="2" borderId="5" xfId="0" applyNumberFormat="1" applyFont="1" applyFill="1" applyBorder="1" applyAlignment="1">
      <alignment horizontal="center"/>
    </xf>
    <xf numFmtId="168" fontId="25" fillId="2" borderId="5" xfId="3" applyNumberFormat="1" applyFont="1" applyFill="1" applyBorder="1" applyAlignment="1">
      <alignment horizontal="center" vertical="center" wrapText="1"/>
    </xf>
    <xf numFmtId="1" fontId="21" fillId="2" borderId="5" xfId="5" applyNumberFormat="1" applyFont="1" applyFill="1" applyBorder="1" applyAlignment="1">
      <alignment horizontal="left" vertical="top" wrapText="1"/>
    </xf>
    <xf numFmtId="49" fontId="21" fillId="2" borderId="5" xfId="5" applyNumberFormat="1" applyFont="1" applyFill="1" applyBorder="1" applyAlignment="1">
      <alignment horizontal="center"/>
    </xf>
    <xf numFmtId="1" fontId="23" fillId="2" borderId="5" xfId="5" applyNumberFormat="1" applyFont="1" applyFill="1" applyBorder="1" applyAlignment="1">
      <alignment horizontal="left" vertical="top" wrapText="1"/>
    </xf>
    <xf numFmtId="49" fontId="23" fillId="2" borderId="5" xfId="5" applyNumberFormat="1" applyFont="1" applyFill="1" applyBorder="1" applyAlignment="1">
      <alignment horizontal="left"/>
    </xf>
    <xf numFmtId="49" fontId="17" fillId="2" borderId="5" xfId="5" applyNumberFormat="1" applyFont="1" applyFill="1" applyBorder="1" applyAlignment="1">
      <alignment horizontal="left"/>
    </xf>
    <xf numFmtId="1" fontId="17" fillId="2" borderId="5" xfId="5" applyNumberFormat="1" applyFont="1" applyFill="1" applyBorder="1" applyAlignment="1">
      <alignment horizontal="left" vertical="top" wrapText="1"/>
    </xf>
    <xf numFmtId="49" fontId="17" fillId="2" borderId="5" xfId="5" applyNumberFormat="1" applyFont="1" applyFill="1" applyBorder="1" applyAlignment="1">
      <alignment horizontal="left" wrapText="1"/>
    </xf>
    <xf numFmtId="0" fontId="17" fillId="2" borderId="5" xfId="5" applyFont="1" applyFill="1" applyBorder="1" applyAlignment="1">
      <alignment horizontal="left" vertical="top" wrapText="1"/>
    </xf>
    <xf numFmtId="0" fontId="28" fillId="2" borderId="5" xfId="5" applyFont="1" applyFill="1" applyBorder="1" applyAlignment="1">
      <alignment horizontal="left" vertical="top" wrapText="1"/>
    </xf>
    <xf numFmtId="0" fontId="29" fillId="2" borderId="5" xfId="6" applyFont="1" applyFill="1" applyBorder="1" applyAlignment="1">
      <alignment horizontal="left" vertical="top" wrapText="1"/>
    </xf>
    <xf numFmtId="49" fontId="23" fillId="2" borderId="5" xfId="5" applyNumberFormat="1" applyFont="1" applyFill="1" applyBorder="1" applyAlignment="1">
      <alignment horizontal="center"/>
    </xf>
    <xf numFmtId="165" fontId="23" fillId="2" borderId="5" xfId="5" applyNumberFormat="1" applyFont="1" applyFill="1" applyBorder="1" applyAlignment="1">
      <alignment horizontal="center"/>
    </xf>
    <xf numFmtId="49" fontId="17" fillId="2" borderId="5" xfId="5" applyNumberFormat="1" applyFont="1" applyFill="1" applyBorder="1"/>
    <xf numFmtId="165" fontId="17" fillId="2" borderId="5" xfId="5" applyNumberFormat="1" applyFont="1" applyFill="1" applyBorder="1" applyAlignment="1">
      <alignment horizontal="center"/>
    </xf>
    <xf numFmtId="167" fontId="17" fillId="2" borderId="5" xfId="5" applyNumberFormat="1" applyFont="1" applyFill="1" applyBorder="1" applyAlignment="1">
      <alignment horizontal="center"/>
    </xf>
    <xf numFmtId="49" fontId="14" fillId="0" borderId="1" xfId="0" applyNumberFormat="1" applyFont="1" applyBorder="1" applyAlignment="1">
      <alignment horizontal="left" wrapText="1"/>
    </xf>
    <xf numFmtId="49" fontId="13" fillId="0" borderId="1" xfId="0" applyNumberFormat="1" applyFont="1" applyBorder="1" applyAlignment="1">
      <alignment horizontal="left" wrapText="1"/>
    </xf>
    <xf numFmtId="49" fontId="0" fillId="0" borderId="0" xfId="0" applyNumberFormat="1">
      <alignment vertical="top" wrapText="1"/>
    </xf>
    <xf numFmtId="49" fontId="17" fillId="0" borderId="5" xfId="5" applyNumberFormat="1" applyFont="1" applyBorder="1"/>
    <xf numFmtId="165" fontId="17" fillId="0" borderId="5" xfId="5" applyNumberFormat="1" applyFont="1" applyBorder="1" applyAlignment="1">
      <alignment horizontal="center"/>
    </xf>
    <xf numFmtId="0" fontId="22" fillId="0" borderId="0" xfId="8" applyFont="1" applyAlignment="1">
      <alignment vertical="center" wrapText="1"/>
    </xf>
    <xf numFmtId="0" fontId="47" fillId="0" borderId="9" xfId="8" applyFont="1" applyBorder="1" applyAlignment="1">
      <alignment horizontal="center" vertical="center" wrapText="1"/>
    </xf>
    <xf numFmtId="0" fontId="21" fillId="0" borderId="0" xfId="8" applyFont="1" applyAlignment="1">
      <alignment horizontal="left" vertical="center"/>
    </xf>
    <xf numFmtId="0" fontId="19" fillId="0" borderId="0" xfId="194" applyFont="1"/>
    <xf numFmtId="0" fontId="19" fillId="0" borderId="0" xfId="194" applyFont="1" applyAlignment="1">
      <alignment horizontal="left"/>
    </xf>
    <xf numFmtId="167" fontId="44" fillId="0" borderId="5" xfId="194" applyNumberFormat="1" applyFont="1" applyBorder="1" applyAlignment="1">
      <alignment horizontal="center"/>
    </xf>
    <xf numFmtId="165" fontId="44" fillId="0" borderId="5" xfId="194" applyNumberFormat="1" applyFont="1" applyBorder="1" applyAlignment="1">
      <alignment horizontal="center"/>
    </xf>
    <xf numFmtId="0" fontId="43" fillId="0" borderId="7" xfId="194" applyFont="1" applyBorder="1" applyAlignment="1">
      <alignment horizontal="left" wrapText="1"/>
    </xf>
    <xf numFmtId="49" fontId="46" fillId="0" borderId="59" xfId="194" applyNumberFormat="1" applyFont="1" applyBorder="1" applyAlignment="1">
      <alignment horizontal="center" vertical="justify"/>
    </xf>
    <xf numFmtId="0" fontId="44" fillId="0" borderId="0" xfId="194" applyFont="1"/>
    <xf numFmtId="0" fontId="44" fillId="0" borderId="0" xfId="194" applyFont="1" applyAlignment="1">
      <alignment horizontal="left"/>
    </xf>
    <xf numFmtId="49" fontId="43" fillId="0" borderId="10" xfId="194" applyNumberFormat="1" applyFont="1" applyBorder="1" applyAlignment="1">
      <alignment horizontal="left" wrapText="1"/>
    </xf>
    <xf numFmtId="49" fontId="43" fillId="0" borderId="59" xfId="194" applyNumberFormat="1" applyFont="1" applyBorder="1" applyAlignment="1">
      <alignment horizontal="center" vertical="center"/>
    </xf>
    <xf numFmtId="0" fontId="43" fillId="0" borderId="6" xfId="194" applyFont="1" applyBorder="1" applyAlignment="1">
      <alignment horizontal="left" vertical="top" wrapText="1"/>
    </xf>
    <xf numFmtId="49" fontId="43" fillId="0" borderId="5" xfId="194" applyNumberFormat="1" applyFont="1" applyBorder="1" applyAlignment="1">
      <alignment horizontal="center" vertical="center"/>
    </xf>
    <xf numFmtId="0" fontId="43" fillId="0" borderId="60" xfId="194" applyFont="1" applyBorder="1" applyAlignment="1">
      <alignment horizontal="left" vertical="top" wrapText="1"/>
    </xf>
    <xf numFmtId="49" fontId="43" fillId="0" borderId="61" xfId="194" applyNumberFormat="1" applyFont="1" applyBorder="1" applyAlignment="1">
      <alignment horizontal="center" vertical="center"/>
    </xf>
    <xf numFmtId="0" fontId="45" fillId="0" borderId="0" xfId="194" applyFont="1"/>
    <xf numFmtId="0" fontId="45" fillId="0" borderId="0" xfId="194" applyFont="1" applyAlignment="1">
      <alignment horizontal="left"/>
    </xf>
    <xf numFmtId="167" fontId="45" fillId="0" borderId="5" xfId="194" applyNumberFormat="1" applyFont="1" applyBorder="1" applyAlignment="1">
      <alignment horizontal="center"/>
    </xf>
    <xf numFmtId="0" fontId="46" fillId="0" borderId="56" xfId="194" applyFont="1" applyBorder="1" applyAlignment="1">
      <alignment horizontal="left" vertical="top" wrapText="1"/>
    </xf>
    <xf numFmtId="49" fontId="46" fillId="0" borderId="57" xfId="194" applyNumberFormat="1" applyFont="1" applyBorder="1" applyAlignment="1">
      <alignment horizontal="center" vertical="center"/>
    </xf>
    <xf numFmtId="0" fontId="43" fillId="0" borderId="56" xfId="194" applyFont="1" applyBorder="1" applyAlignment="1">
      <alignment horizontal="left" vertical="top" wrapText="1"/>
    </xf>
    <xf numFmtId="49" fontId="43" fillId="0" borderId="57" xfId="194" applyNumberFormat="1" applyFont="1" applyBorder="1" applyAlignment="1">
      <alignment horizontal="center" vertical="center"/>
    </xf>
    <xf numFmtId="0" fontId="46" fillId="0" borderId="58" xfId="194" applyFont="1" applyBorder="1" applyAlignment="1">
      <alignment horizontal="left" vertical="top" wrapText="1"/>
    </xf>
    <xf numFmtId="0" fontId="50" fillId="0" borderId="0" xfId="194" applyFont="1"/>
    <xf numFmtId="0" fontId="50" fillId="0" borderId="0" xfId="194" applyFont="1" applyAlignment="1">
      <alignment horizontal="left"/>
    </xf>
    <xf numFmtId="167" fontId="45" fillId="0" borderId="8" xfId="194" applyNumberFormat="1" applyFont="1" applyBorder="1" applyAlignment="1">
      <alignment horizontal="center"/>
    </xf>
    <xf numFmtId="49" fontId="46" fillId="0" borderId="5" xfId="194" applyNumberFormat="1" applyFont="1" applyBorder="1" applyAlignment="1">
      <alignment horizontal="left" vertical="center" wrapText="1"/>
    </xf>
    <xf numFmtId="49" fontId="43" fillId="0" borderId="56" xfId="194" applyNumberFormat="1" applyFont="1" applyBorder="1" applyAlignment="1">
      <alignment horizontal="center" vertical="center"/>
    </xf>
    <xf numFmtId="49" fontId="43" fillId="0" borderId="5" xfId="194" applyNumberFormat="1" applyFont="1" applyBorder="1" applyAlignment="1">
      <alignment horizontal="left" wrapText="1"/>
    </xf>
    <xf numFmtId="167" fontId="45" fillId="0" borderId="9" xfId="194" applyNumberFormat="1" applyFont="1" applyBorder="1" applyAlignment="1">
      <alignment horizontal="center"/>
    </xf>
    <xf numFmtId="49" fontId="43" fillId="0" borderId="61" xfId="194" applyNumberFormat="1" applyFont="1" applyBorder="1" applyAlignment="1">
      <alignment horizontal="left" wrapText="1"/>
    </xf>
    <xf numFmtId="167" fontId="45" fillId="0" borderId="56" xfId="194" applyNumberFormat="1" applyFont="1" applyBorder="1" applyAlignment="1">
      <alignment horizontal="center"/>
    </xf>
    <xf numFmtId="49" fontId="43" fillId="0" borderId="57" xfId="194" applyNumberFormat="1" applyFont="1" applyBorder="1" applyAlignment="1">
      <alignment horizontal="left" wrapText="1"/>
    </xf>
    <xf numFmtId="49" fontId="43" fillId="0" borderId="56" xfId="194" applyNumberFormat="1" applyFont="1" applyBorder="1" applyAlignment="1">
      <alignment horizontal="left" wrapText="1"/>
    </xf>
    <xf numFmtId="0" fontId="43" fillId="0" borderId="8" xfId="194" applyFont="1" applyBorder="1" applyAlignment="1">
      <alignment horizontal="left" wrapText="1"/>
    </xf>
    <xf numFmtId="0" fontId="43" fillId="0" borderId="59" xfId="194" applyFont="1" applyBorder="1" applyAlignment="1">
      <alignment horizontal="center" vertical="justify"/>
    </xf>
    <xf numFmtId="0" fontId="43" fillId="0" borderId="8" xfId="194" applyFont="1" applyBorder="1" applyAlignment="1">
      <alignment horizontal="left" vertical="top" wrapText="1"/>
    </xf>
    <xf numFmtId="167" fontId="45" fillId="0" borderId="58" xfId="194" applyNumberFormat="1" applyFont="1" applyBorder="1" applyAlignment="1">
      <alignment horizontal="center"/>
    </xf>
    <xf numFmtId="1" fontId="49" fillId="0" borderId="5" xfId="194" applyNumberFormat="1" applyFont="1" applyBorder="1" applyAlignment="1">
      <alignment horizontal="center"/>
    </xf>
    <xf numFmtId="49" fontId="49" fillId="0" borderId="5" xfId="194" applyNumberFormat="1" applyFont="1" applyBorder="1" applyAlignment="1">
      <alignment horizontal="center"/>
    </xf>
    <xf numFmtId="49" fontId="49" fillId="0" borderId="5" xfId="194" applyNumberFormat="1" applyFont="1" applyBorder="1" applyAlignment="1">
      <alignment horizontal="center" vertical="top"/>
    </xf>
    <xf numFmtId="0" fontId="22" fillId="0" borderId="62" xfId="194" applyFont="1" applyBorder="1"/>
    <xf numFmtId="0" fontId="22" fillId="0" borderId="0" xfId="194" applyFont="1"/>
    <xf numFmtId="0" fontId="47" fillId="0" borderId="0" xfId="194" applyFont="1" applyAlignment="1">
      <alignment horizontal="left" wrapText="1"/>
    </xf>
    <xf numFmtId="0" fontId="32" fillId="0" borderId="0" xfId="194"/>
    <xf numFmtId="0" fontId="51" fillId="0" borderId="0" xfId="194" applyFont="1" applyAlignment="1">
      <alignment horizontal="left"/>
    </xf>
    <xf numFmtId="0" fontId="45" fillId="0" borderId="0" xfId="8" applyFont="1"/>
    <xf numFmtId="49" fontId="50" fillId="0" borderId="10" xfId="194" applyNumberFormat="1" applyFont="1" applyBorder="1" applyAlignment="1">
      <alignment horizontal="left" wrapText="1"/>
    </xf>
    <xf numFmtId="0" fontId="27" fillId="0" borderId="0" xfId="5"/>
    <xf numFmtId="0" fontId="19" fillId="0" borderId="0" xfId="5" applyFont="1"/>
    <xf numFmtId="0" fontId="22" fillId="0" borderId="0" xfId="5" applyFont="1" applyAlignment="1">
      <alignment horizontal="justify"/>
    </xf>
    <xf numFmtId="0" fontId="22" fillId="0" borderId="5" xfId="5" applyFont="1" applyBorder="1" applyAlignment="1">
      <alignment horizontal="center" wrapText="1"/>
    </xf>
    <xf numFmtId="0" fontId="22" fillId="0" borderId="5" xfId="5" applyFont="1" applyBorder="1" applyAlignment="1">
      <alignment horizontal="justify" vertical="top" wrapText="1"/>
    </xf>
    <xf numFmtId="0" fontId="22" fillId="0" borderId="5" xfId="5" applyFont="1" applyBorder="1" applyAlignment="1">
      <alignment horizontal="justify" wrapText="1"/>
    </xf>
    <xf numFmtId="0" fontId="21" fillId="0" borderId="5" xfId="5" applyFont="1" applyBorder="1" applyAlignment="1">
      <alignment horizontal="justify" vertical="top" wrapText="1"/>
    </xf>
    <xf numFmtId="0" fontId="21" fillId="0" borderId="5" xfId="5" applyFont="1" applyBorder="1" applyAlignment="1">
      <alignment horizontal="justify" wrapText="1"/>
    </xf>
    <xf numFmtId="0" fontId="17" fillId="0" borderId="5" xfId="5" applyFont="1" applyBorder="1" applyAlignment="1">
      <alignment horizontal="center" wrapText="1"/>
    </xf>
    <xf numFmtId="0" fontId="52" fillId="0" borderId="0" xfId="5" applyFont="1" applyAlignment="1">
      <alignment horizontal="center"/>
    </xf>
    <xf numFmtId="0" fontId="53" fillId="0" borderId="0" xfId="5" applyFont="1" applyAlignment="1">
      <alignment wrapText="1"/>
    </xf>
    <xf numFmtId="0" fontId="21" fillId="0" borderId="0" xfId="5" applyFont="1" applyAlignment="1">
      <alignment wrapText="1"/>
    </xf>
    <xf numFmtId="0" fontId="54" fillId="0" borderId="0" xfId="5" applyFont="1"/>
    <xf numFmtId="0" fontId="23" fillId="0" borderId="0" xfId="5" applyFont="1" applyAlignment="1">
      <alignment wrapText="1"/>
    </xf>
    <xf numFmtId="0" fontId="54" fillId="0" borderId="0" xfId="5" applyFont="1" applyAlignment="1">
      <alignment horizontal="right"/>
    </xf>
    <xf numFmtId="0" fontId="48" fillId="0" borderId="0" xfId="5" applyFont="1"/>
    <xf numFmtId="0" fontId="21" fillId="0" borderId="0" xfId="5" applyFont="1" applyAlignment="1">
      <alignment vertical="center"/>
    </xf>
    <xf numFmtId="0" fontId="12" fillId="0" borderId="11" xfId="0" applyNumberFormat="1" applyFont="1" applyBorder="1" applyAlignment="1">
      <alignment horizontal="center" vertical="top" wrapText="1"/>
    </xf>
    <xf numFmtId="0" fontId="13" fillId="0" borderId="5" xfId="0" applyNumberFormat="1" applyFont="1" applyBorder="1" applyAlignment="1">
      <alignment horizontal="left" wrapText="1"/>
    </xf>
    <xf numFmtId="0" fontId="14" fillId="0" borderId="5" xfId="0" applyNumberFormat="1" applyFont="1" applyBorder="1" applyAlignment="1">
      <alignment horizontal="left" wrapText="1"/>
    </xf>
    <xf numFmtId="165" fontId="13" fillId="0" borderId="5" xfId="0" applyNumberFormat="1" applyFont="1" applyBorder="1" applyAlignment="1">
      <alignment horizontal="right" wrapText="1"/>
    </xf>
    <xf numFmtId="165" fontId="14" fillId="0" borderId="5" xfId="0" applyNumberFormat="1" applyFont="1" applyBorder="1" applyAlignment="1">
      <alignment horizontal="right" wrapText="1"/>
    </xf>
    <xf numFmtId="0" fontId="22" fillId="0" borderId="5" xfId="5" applyFont="1" applyBorder="1" applyAlignment="1">
      <alignment horizontal="center" vertical="center" wrapText="1"/>
    </xf>
    <xf numFmtId="0" fontId="22" fillId="0" borderId="0" xfId="5" applyFont="1" applyAlignment="1">
      <alignment horizontal="center" vertical="center" wrapText="1"/>
    </xf>
    <xf numFmtId="0" fontId="8" fillId="0" borderId="5" xfId="297" applyBorder="1"/>
    <xf numFmtId="49" fontId="17" fillId="0" borderId="5" xfId="5" applyNumberFormat="1" applyFont="1" applyBorder="1" applyAlignment="1">
      <alignment horizontal="left"/>
    </xf>
    <xf numFmtId="49" fontId="8" fillId="0" borderId="5" xfId="297" applyNumberFormat="1" applyBorder="1"/>
    <xf numFmtId="0" fontId="28" fillId="0" borderId="5" xfId="5" applyFont="1" applyBorder="1" applyAlignment="1">
      <alignment horizontal="left" vertical="top" wrapText="1"/>
    </xf>
    <xf numFmtId="1" fontId="17" fillId="0" borderId="5" xfId="5" applyNumberFormat="1" applyFont="1" applyBorder="1" applyAlignment="1">
      <alignment horizontal="left" vertical="top" wrapText="1"/>
    </xf>
    <xf numFmtId="49" fontId="14" fillId="0" borderId="5" xfId="298" applyNumberFormat="1" applyFont="1" applyBorder="1" applyAlignment="1">
      <alignment horizontal="left" wrapText="1"/>
    </xf>
    <xf numFmtId="49" fontId="8" fillId="0" borderId="5" xfId="301" applyNumberFormat="1" applyBorder="1"/>
    <xf numFmtId="0" fontId="23" fillId="5" borderId="5" xfId="1" applyFont="1" applyFill="1" applyBorder="1" applyAlignment="1">
      <alignment horizontal="center" vertical="top"/>
    </xf>
    <xf numFmtId="0" fontId="17" fillId="5" borderId="5" xfId="1" applyFont="1" applyFill="1" applyBorder="1" applyAlignment="1">
      <alignment horizontal="center" vertical="top"/>
    </xf>
    <xf numFmtId="0" fontId="23" fillId="5" borderId="5" xfId="1" applyFont="1" applyFill="1" applyBorder="1" applyAlignment="1">
      <alignment horizontal="justify" vertical="top" wrapText="1"/>
    </xf>
    <xf numFmtId="0" fontId="17" fillId="5" borderId="5" xfId="1" applyFont="1" applyFill="1" applyBorder="1" applyAlignment="1">
      <alignment horizontal="justify" vertical="top" wrapText="1"/>
    </xf>
    <xf numFmtId="49" fontId="29" fillId="7" borderId="1" xfId="304" applyFont="1" applyFill="1" applyBorder="1">
      <alignment horizontal="center"/>
    </xf>
    <xf numFmtId="0" fontId="29" fillId="7" borderId="16" xfId="303" applyFont="1" applyFill="1" applyAlignment="1">
      <alignment wrapText="1"/>
    </xf>
    <xf numFmtId="49" fontId="29" fillId="0" borderId="1" xfId="304" applyFont="1" applyBorder="1">
      <alignment horizontal="center"/>
    </xf>
    <xf numFmtId="0" fontId="29" fillId="0" borderId="16" xfId="303" applyFont="1" applyAlignment="1">
      <alignment wrapText="1"/>
    </xf>
    <xf numFmtId="49" fontId="29" fillId="6" borderId="1" xfId="304" applyFont="1" applyFill="1" applyBorder="1">
      <alignment horizontal="center"/>
    </xf>
    <xf numFmtId="0" fontId="29" fillId="6" borderId="16" xfId="303" applyFont="1" applyFill="1" applyAlignment="1">
      <alignment wrapText="1"/>
    </xf>
    <xf numFmtId="49" fontId="29" fillId="8" borderId="1" xfId="304" applyFont="1" applyFill="1" applyBorder="1">
      <alignment horizontal="center"/>
    </xf>
    <xf numFmtId="0" fontId="29" fillId="8" borderId="16" xfId="303" applyFont="1" applyFill="1" applyAlignment="1">
      <alignment wrapText="1"/>
    </xf>
    <xf numFmtId="49" fontId="23" fillId="2" borderId="5" xfId="5" applyNumberFormat="1" applyFont="1" applyFill="1" applyBorder="1" applyAlignment="1">
      <alignment horizontal="left" wrapText="1"/>
    </xf>
    <xf numFmtId="49" fontId="6" fillId="0" borderId="5" xfId="297" applyNumberFormat="1" applyFont="1" applyBorder="1"/>
    <xf numFmtId="1" fontId="17" fillId="2" borderId="9" xfId="5" applyNumberFormat="1" applyFont="1" applyFill="1" applyBorder="1" applyAlignment="1">
      <alignment horizontal="left" vertical="top" wrapText="1"/>
    </xf>
    <xf numFmtId="49" fontId="17" fillId="2" borderId="9" xfId="5" applyNumberFormat="1" applyFont="1" applyFill="1" applyBorder="1" applyAlignment="1">
      <alignment horizontal="left"/>
    </xf>
    <xf numFmtId="49" fontId="14" fillId="0" borderId="11" xfId="0" applyNumberFormat="1" applyFont="1" applyBorder="1" applyAlignment="1">
      <alignment horizontal="left" wrapText="1"/>
    </xf>
    <xf numFmtId="49" fontId="17" fillId="2" borderId="9" xfId="5" applyNumberFormat="1" applyFont="1" applyFill="1" applyBorder="1"/>
    <xf numFmtId="165" fontId="17" fillId="2" borderId="9" xfId="5" applyNumberFormat="1" applyFont="1" applyFill="1" applyBorder="1" applyAlignment="1">
      <alignment horizontal="center"/>
    </xf>
    <xf numFmtId="49" fontId="5" fillId="0" borderId="5" xfId="297" applyNumberFormat="1" applyFont="1" applyBorder="1"/>
    <xf numFmtId="170" fontId="29" fillId="0" borderId="5" xfId="0" applyNumberFormat="1" applyFont="1" applyBorder="1" applyAlignment="1">
      <alignment horizontal="center" vertical="top" wrapText="1"/>
    </xf>
    <xf numFmtId="49" fontId="23" fillId="0" borderId="5" xfId="5" applyNumberFormat="1" applyFont="1" applyBorder="1" applyAlignment="1">
      <alignment horizontal="left"/>
    </xf>
    <xf numFmtId="49" fontId="4" fillId="0" borderId="5" xfId="297" applyNumberFormat="1" applyFont="1" applyBorder="1"/>
    <xf numFmtId="164" fontId="29" fillId="0" borderId="5" xfId="0" applyFont="1" applyBorder="1">
      <alignment vertical="top" wrapText="1"/>
    </xf>
    <xf numFmtId="49" fontId="3" fillId="0" borderId="5" xfId="297" applyNumberFormat="1" applyFont="1" applyBorder="1"/>
    <xf numFmtId="0" fontId="29" fillId="0" borderId="72" xfId="303" applyFont="1" applyBorder="1" applyAlignment="1">
      <alignment wrapText="1"/>
    </xf>
    <xf numFmtId="1" fontId="17" fillId="2" borderId="8" xfId="5" applyNumberFormat="1" applyFont="1" applyFill="1" applyBorder="1" applyAlignment="1">
      <alignment horizontal="left" vertical="top" wrapText="1"/>
    </xf>
    <xf numFmtId="49" fontId="2" fillId="0" borderId="5" xfId="297" applyNumberFormat="1" applyFont="1" applyBorder="1"/>
    <xf numFmtId="165" fontId="20" fillId="0" borderId="5" xfId="0" applyNumberFormat="1" applyFont="1" applyBorder="1" applyAlignment="1">
      <alignment horizontal="center" vertical="center"/>
    </xf>
    <xf numFmtId="0" fontId="12" fillId="0" borderId="1" xfId="0" applyNumberFormat="1" applyFont="1" applyBorder="1" applyAlignment="1">
      <alignment horizontal="center" vertical="center" wrapText="1"/>
    </xf>
    <xf numFmtId="49" fontId="1" fillId="0" borderId="5" xfId="297" applyNumberFormat="1" applyFont="1" applyBorder="1"/>
    <xf numFmtId="168" fontId="25" fillId="2" borderId="5" xfId="299" applyNumberFormat="1" applyFont="1" applyFill="1" applyBorder="1" applyAlignment="1">
      <alignment horizontal="center" vertical="center" wrapText="1"/>
    </xf>
    <xf numFmtId="168" fontId="22" fillId="2" borderId="5" xfId="299" applyNumberFormat="1" applyFont="1" applyFill="1" applyBorder="1" applyAlignment="1">
      <alignment horizontal="center" vertical="center" wrapText="1"/>
    </xf>
    <xf numFmtId="0" fontId="17" fillId="6" borderId="5" xfId="1" applyFont="1" applyFill="1" applyBorder="1" applyAlignment="1">
      <alignment horizontal="center" vertical="top"/>
    </xf>
    <xf numFmtId="0" fontId="23" fillId="6" borderId="5" xfId="1" applyFont="1" applyFill="1" applyBorder="1" applyAlignment="1">
      <alignment horizontal="justify" vertical="top" wrapText="1"/>
    </xf>
    <xf numFmtId="0" fontId="17" fillId="0" borderId="5" xfId="4" applyFont="1" applyBorder="1" applyAlignment="1">
      <alignment horizontal="left" vertical="center" wrapText="1"/>
    </xf>
    <xf numFmtId="0" fontId="17" fillId="0" borderId="5" xfId="0" applyNumberFormat="1" applyFont="1" applyBorder="1" applyAlignment="1">
      <alignment horizontal="left" vertical="top" wrapText="1"/>
    </xf>
    <xf numFmtId="0" fontId="48" fillId="0" borderId="0" xfId="5" applyFont="1" applyAlignment="1">
      <alignment horizontal="left"/>
    </xf>
    <xf numFmtId="0" fontId="22" fillId="0" borderId="0" xfId="5" applyFont="1" applyAlignment="1">
      <alignment horizontal="left" wrapText="1"/>
    </xf>
    <xf numFmtId="0" fontId="48" fillId="0" borderId="0" xfId="5" applyFont="1" applyAlignment="1">
      <alignment horizontal="center" wrapText="1"/>
    </xf>
    <xf numFmtId="0" fontId="27" fillId="0" borderId="0" xfId="5" applyAlignment="1">
      <alignment horizontal="center"/>
    </xf>
    <xf numFmtId="0" fontId="22" fillId="0" borderId="5" xfId="5" applyFont="1" applyBorder="1" applyAlignment="1">
      <alignment horizontal="center" vertical="center" wrapText="1"/>
    </xf>
    <xf numFmtId="164" fontId="21" fillId="0" borderId="0" xfId="0" applyFont="1" applyAlignment="1">
      <alignment horizontal="center" vertical="top" wrapText="1"/>
    </xf>
    <xf numFmtId="164" fontId="20" fillId="0" borderId="5" xfId="0" applyFont="1" applyBorder="1" applyAlignment="1">
      <alignment horizontal="center" vertical="center"/>
    </xf>
    <xf numFmtId="165" fontId="20" fillId="0" borderId="5" xfId="0" applyNumberFormat="1" applyFont="1" applyBorder="1" applyAlignment="1">
      <alignment horizontal="center" vertical="center"/>
    </xf>
    <xf numFmtId="165" fontId="19" fillId="0" borderId="0" xfId="0" applyNumberFormat="1" applyFont="1" applyAlignment="1">
      <alignment horizontal="left" vertical="top" wrapText="1"/>
    </xf>
    <xf numFmtId="165" fontId="19" fillId="0" borderId="0" xfId="0" applyNumberFormat="1" applyFont="1" applyAlignment="1">
      <alignment horizontal="left" vertical="top"/>
    </xf>
    <xf numFmtId="0" fontId="15" fillId="0" borderId="0" xfId="0" applyNumberFormat="1" applyFont="1" applyAlignment="1">
      <alignment horizontal="left" vertical="top" wrapText="1"/>
    </xf>
    <xf numFmtId="0" fontId="0" fillId="0" borderId="0" xfId="0" applyNumberFormat="1" applyAlignment="1">
      <alignment horizontal="left" vertical="top" wrapText="1"/>
    </xf>
    <xf numFmtId="0" fontId="11" fillId="0" borderId="0" xfId="0" applyNumberFormat="1" applyFont="1" applyAlignment="1">
      <alignment horizontal="center" vertical="top" wrapText="1"/>
    </xf>
    <xf numFmtId="0" fontId="0" fillId="0" borderId="0" xfId="0" applyNumberFormat="1" applyAlignment="1">
      <alignment horizontal="right" vertical="top" wrapText="1"/>
    </xf>
    <xf numFmtId="0" fontId="12" fillId="0" borderId="1" xfId="0" applyNumberFormat="1" applyFont="1" applyBorder="1" applyAlignment="1">
      <alignment horizontal="center" vertical="center" wrapText="1"/>
    </xf>
    <xf numFmtId="0" fontId="45" fillId="0" borderId="0" xfId="194" applyFont="1" applyAlignment="1">
      <alignment horizontal="center" vertical="center" wrapText="1"/>
    </xf>
    <xf numFmtId="0" fontId="50" fillId="0" borderId="0" xfId="8" applyFont="1" applyAlignment="1">
      <alignment horizontal="left" wrapText="1"/>
    </xf>
    <xf numFmtId="0" fontId="49" fillId="0" borderId="0" xfId="8" applyFont="1"/>
    <xf numFmtId="0" fontId="45" fillId="0" borderId="5" xfId="194" applyFont="1" applyBorder="1" applyAlignment="1">
      <alignment horizontal="center" vertical="center"/>
    </xf>
    <xf numFmtId="0" fontId="46" fillId="0" borderId="5" xfId="194" applyFont="1" applyBorder="1" applyAlignment="1">
      <alignment horizontal="center" vertical="center" wrapText="1"/>
    </xf>
    <xf numFmtId="0" fontId="49" fillId="0" borderId="5" xfId="9" applyFont="1" applyBorder="1" applyAlignment="1">
      <alignment horizontal="center" vertical="center"/>
    </xf>
  </cellXfs>
  <cellStyles count="346">
    <cellStyle name="20% - Accent1" xfId="305"/>
    <cellStyle name="20% - Accent2" xfId="306"/>
    <cellStyle name="20% - Accent3" xfId="307"/>
    <cellStyle name="20% - Accent4" xfId="308"/>
    <cellStyle name="20% - Accent5" xfId="309"/>
    <cellStyle name="20% - Accent6" xfId="310"/>
    <cellStyle name="40% - Accent1" xfId="311"/>
    <cellStyle name="40% - Accent2" xfId="312"/>
    <cellStyle name="40% - Accent3" xfId="313"/>
    <cellStyle name="40% - Accent4" xfId="314"/>
    <cellStyle name="40% - Accent5" xfId="315"/>
    <cellStyle name="40% - Accent6" xfId="316"/>
    <cellStyle name="60% - Accent1" xfId="317"/>
    <cellStyle name="60% - Accent2" xfId="318"/>
    <cellStyle name="60% - Accent3" xfId="319"/>
    <cellStyle name="60% - Accent4" xfId="320"/>
    <cellStyle name="60% - Accent5" xfId="321"/>
    <cellStyle name="60% - Accent6" xfId="322"/>
    <cellStyle name="Accent1" xfId="323"/>
    <cellStyle name="Accent2" xfId="324"/>
    <cellStyle name="Accent3" xfId="325"/>
    <cellStyle name="Accent4" xfId="326"/>
    <cellStyle name="Accent5" xfId="327"/>
    <cellStyle name="Accent6" xfId="328"/>
    <cellStyle name="Bad" xfId="329"/>
    <cellStyle name="br" xfId="10"/>
    <cellStyle name="Calculation" xfId="330"/>
    <cellStyle name="Check Cell" xfId="331"/>
    <cellStyle name="col" xfId="11"/>
    <cellStyle name="Explanatory Text" xfId="332"/>
    <cellStyle name="Good" xfId="333"/>
    <cellStyle name="Heading 1" xfId="334"/>
    <cellStyle name="Heading 2" xfId="335"/>
    <cellStyle name="Heading 3" xfId="336"/>
    <cellStyle name="Heading 4" xfId="337"/>
    <cellStyle name="Input" xfId="338"/>
    <cellStyle name="Linked Cell" xfId="339"/>
    <cellStyle name="Neutral" xfId="340"/>
    <cellStyle name="Normal" xfId="12"/>
    <cellStyle name="Note" xfId="341"/>
    <cellStyle name="Output" xfId="342"/>
    <cellStyle name="style0" xfId="13"/>
    <cellStyle name="td" xfId="14"/>
    <cellStyle name="Title" xfId="343"/>
    <cellStyle name="Total" xfId="344"/>
    <cellStyle name="tr" xfId="15"/>
    <cellStyle name="Warning Text" xfId="345"/>
    <cellStyle name="xl100" xfId="16"/>
    <cellStyle name="xl101" xfId="17"/>
    <cellStyle name="xl102" xfId="18"/>
    <cellStyle name="xl103" xfId="19"/>
    <cellStyle name="xl104" xfId="20"/>
    <cellStyle name="xl105" xfId="21"/>
    <cellStyle name="xl106" xfId="22"/>
    <cellStyle name="xl107" xfId="23"/>
    <cellStyle name="xl108" xfId="24"/>
    <cellStyle name="xl109" xfId="25"/>
    <cellStyle name="xl110" xfId="26"/>
    <cellStyle name="xl111" xfId="27"/>
    <cellStyle name="xl112" xfId="28"/>
    <cellStyle name="xl113" xfId="29"/>
    <cellStyle name="xl114" xfId="30"/>
    <cellStyle name="xl115" xfId="31"/>
    <cellStyle name="xl116" xfId="32"/>
    <cellStyle name="xl117" xfId="33"/>
    <cellStyle name="xl118" xfId="34"/>
    <cellStyle name="xl119" xfId="35"/>
    <cellStyle name="xl120" xfId="36"/>
    <cellStyle name="xl121" xfId="37"/>
    <cellStyle name="xl122" xfId="38"/>
    <cellStyle name="xl123" xfId="39"/>
    <cellStyle name="xl124" xfId="40"/>
    <cellStyle name="xl125" xfId="41"/>
    <cellStyle name="xl126" xfId="42"/>
    <cellStyle name="xl127" xfId="43"/>
    <cellStyle name="xl128" xfId="44"/>
    <cellStyle name="xl129" xfId="45"/>
    <cellStyle name="xl130" xfId="46"/>
    <cellStyle name="xl131" xfId="47"/>
    <cellStyle name="xl132" xfId="48"/>
    <cellStyle name="xl133" xfId="49"/>
    <cellStyle name="xl134" xfId="50"/>
    <cellStyle name="xl135" xfId="51"/>
    <cellStyle name="xl136" xfId="52"/>
    <cellStyle name="xl137" xfId="53"/>
    <cellStyle name="xl138" xfId="54"/>
    <cellStyle name="xl139" xfId="55"/>
    <cellStyle name="xl140" xfId="56"/>
    <cellStyle name="xl141" xfId="57"/>
    <cellStyle name="xl142" xfId="58"/>
    <cellStyle name="xl143" xfId="59"/>
    <cellStyle name="xl144" xfId="60"/>
    <cellStyle name="xl145" xfId="61"/>
    <cellStyle name="xl146" xfId="62"/>
    <cellStyle name="xl147" xfId="63"/>
    <cellStyle name="xl148" xfId="64"/>
    <cellStyle name="xl149" xfId="65"/>
    <cellStyle name="xl150" xfId="66"/>
    <cellStyle name="xl151" xfId="67"/>
    <cellStyle name="xl152" xfId="68"/>
    <cellStyle name="xl153" xfId="69"/>
    <cellStyle name="xl154" xfId="70"/>
    <cellStyle name="xl155" xfId="71"/>
    <cellStyle name="xl156" xfId="72"/>
    <cellStyle name="xl157" xfId="73"/>
    <cellStyle name="xl158" xfId="74"/>
    <cellStyle name="xl159" xfId="75"/>
    <cellStyle name="xl160" xfId="76"/>
    <cellStyle name="xl161" xfId="77"/>
    <cellStyle name="xl162" xfId="78"/>
    <cellStyle name="xl163" xfId="79"/>
    <cellStyle name="xl164" xfId="80"/>
    <cellStyle name="xl165" xfId="81"/>
    <cellStyle name="xl166" xfId="82"/>
    <cellStyle name="xl167" xfId="83"/>
    <cellStyle name="xl168" xfId="84"/>
    <cellStyle name="xl169" xfId="85"/>
    <cellStyle name="xl170" xfId="86"/>
    <cellStyle name="xl171" xfId="87"/>
    <cellStyle name="xl172" xfId="88"/>
    <cellStyle name="xl173" xfId="89"/>
    <cellStyle name="xl174" xfId="90"/>
    <cellStyle name="xl175" xfId="91"/>
    <cellStyle name="xl176" xfId="92"/>
    <cellStyle name="xl177" xfId="93"/>
    <cellStyle name="xl178" xfId="94"/>
    <cellStyle name="xl179" xfId="95"/>
    <cellStyle name="xl180" xfId="96"/>
    <cellStyle name="xl181" xfId="97"/>
    <cellStyle name="xl182" xfId="98"/>
    <cellStyle name="xl183" xfId="99"/>
    <cellStyle name="xl184" xfId="100"/>
    <cellStyle name="xl185" xfId="101"/>
    <cellStyle name="xl186" xfId="102"/>
    <cellStyle name="xl187" xfId="103"/>
    <cellStyle name="xl188" xfId="104"/>
    <cellStyle name="xl189" xfId="105"/>
    <cellStyle name="xl190" xfId="106"/>
    <cellStyle name="xl191" xfId="107"/>
    <cellStyle name="xl192" xfId="108"/>
    <cellStyle name="xl193" xfId="109"/>
    <cellStyle name="xl194" xfId="110"/>
    <cellStyle name="xl195" xfId="111"/>
    <cellStyle name="xl196" xfId="112"/>
    <cellStyle name="xl197" xfId="113"/>
    <cellStyle name="xl198" xfId="114"/>
    <cellStyle name="xl21" xfId="115"/>
    <cellStyle name="xl22" xfId="116"/>
    <cellStyle name="xl23" xfId="117"/>
    <cellStyle name="xl24" xfId="118"/>
    <cellStyle name="xl25" xfId="119"/>
    <cellStyle name="xl26" xfId="120"/>
    <cellStyle name="xl27" xfId="121"/>
    <cellStyle name="xl28" xfId="122"/>
    <cellStyle name="xl29" xfId="123"/>
    <cellStyle name="xl30" xfId="124"/>
    <cellStyle name="xl31" xfId="125"/>
    <cellStyle name="xl31 2" xfId="303"/>
    <cellStyle name="xl32" xfId="126"/>
    <cellStyle name="xl33" xfId="127"/>
    <cellStyle name="xl34" xfId="128"/>
    <cellStyle name="xl35" xfId="129"/>
    <cellStyle name="xl36" xfId="130"/>
    <cellStyle name="xl37" xfId="131"/>
    <cellStyle name="xl38" xfId="132"/>
    <cellStyle name="xl39" xfId="133"/>
    <cellStyle name="xl40" xfId="134"/>
    <cellStyle name="xl41" xfId="135"/>
    <cellStyle name="xl42" xfId="136"/>
    <cellStyle name="xl43" xfId="137"/>
    <cellStyle name="xl43 2" xfId="304"/>
    <cellStyle name="xl44" xfId="138"/>
    <cellStyle name="xl45" xfId="139"/>
    <cellStyle name="xl46" xfId="140"/>
    <cellStyle name="xl47" xfId="141"/>
    <cellStyle name="xl48" xfId="142"/>
    <cellStyle name="xl49" xfId="143"/>
    <cellStyle name="xl50" xfId="144"/>
    <cellStyle name="xl51" xfId="145"/>
    <cellStyle name="xl52" xfId="146"/>
    <cellStyle name="xl53" xfId="147"/>
    <cellStyle name="xl54" xfId="148"/>
    <cellStyle name="xl55" xfId="149"/>
    <cellStyle name="xl56" xfId="150"/>
    <cellStyle name="xl57" xfId="151"/>
    <cellStyle name="xl58" xfId="152"/>
    <cellStyle name="xl59" xfId="153"/>
    <cellStyle name="xl60" xfId="154"/>
    <cellStyle name="xl61" xfId="155"/>
    <cellStyle name="xl62" xfId="156"/>
    <cellStyle name="xl63" xfId="157"/>
    <cellStyle name="xl64" xfId="158"/>
    <cellStyle name="xl65" xfId="159"/>
    <cellStyle name="xl66" xfId="160"/>
    <cellStyle name="xl67" xfId="161"/>
    <cellStyle name="xl68" xfId="162"/>
    <cellStyle name="xl69" xfId="163"/>
    <cellStyle name="xl70" xfId="164"/>
    <cellStyle name="xl71" xfId="165"/>
    <cellStyle name="xl72" xfId="166"/>
    <cellStyle name="xl73" xfId="167"/>
    <cellStyle name="xl74" xfId="168"/>
    <cellStyle name="xl75" xfId="169"/>
    <cellStyle name="xl76" xfId="170"/>
    <cellStyle name="xl77" xfId="171"/>
    <cellStyle name="xl78" xfId="172"/>
    <cellStyle name="xl79" xfId="173"/>
    <cellStyle name="xl80" xfId="174"/>
    <cellStyle name="xl81" xfId="175"/>
    <cellStyle name="xl82" xfId="176"/>
    <cellStyle name="xl83" xfId="177"/>
    <cellStyle name="xl84" xfId="178"/>
    <cellStyle name="xl85" xfId="179"/>
    <cellStyle name="xl86" xfId="180"/>
    <cellStyle name="xl87" xfId="181"/>
    <cellStyle name="xl88" xfId="182"/>
    <cellStyle name="xl89" xfId="183"/>
    <cellStyle name="xl90" xfId="184"/>
    <cellStyle name="xl91" xfId="185"/>
    <cellStyle name="xl92" xfId="186"/>
    <cellStyle name="xl93" xfId="187"/>
    <cellStyle name="xl94" xfId="188"/>
    <cellStyle name="xl95" xfId="189"/>
    <cellStyle name="xl96" xfId="190"/>
    <cellStyle name="xl97" xfId="191"/>
    <cellStyle name="xl98" xfId="192"/>
    <cellStyle name="xl99" xfId="193"/>
    <cellStyle name="Обычный" xfId="0" builtinId="0"/>
    <cellStyle name="Обычный 10" xfId="198"/>
    <cellStyle name="Обычный 11" xfId="202"/>
    <cellStyle name="Обычный 12" xfId="206"/>
    <cellStyle name="Обычный 13" xfId="208"/>
    <cellStyle name="Обычный 14" xfId="212"/>
    <cellStyle name="Обычный 15" xfId="214"/>
    <cellStyle name="Обычный 16" xfId="216"/>
    <cellStyle name="Обычный 17" xfId="218"/>
    <cellStyle name="Обычный 2" xfId="2"/>
    <cellStyle name="Обычный 2 2" xfId="5"/>
    <cellStyle name="Обычный 2 2 10" xfId="211"/>
    <cellStyle name="Обычный 2 2 11" xfId="213"/>
    <cellStyle name="Обычный 2 2 12" xfId="215"/>
    <cellStyle name="Обычный 2 2 13" xfId="217"/>
    <cellStyle name="Обычный 2 2 15" xfId="225"/>
    <cellStyle name="Обычный 2 2 16" xfId="227"/>
    <cellStyle name="Обычный 2 2 17" xfId="203"/>
    <cellStyle name="Обычный 2 2 18" xfId="209"/>
    <cellStyle name="Обычный 2 2 19" xfId="219"/>
    <cellStyle name="Обычный 2 2 20" xfId="221"/>
    <cellStyle name="Обычный 2 2 21" xfId="223"/>
    <cellStyle name="Обычный 2 2 22" xfId="230"/>
    <cellStyle name="Обычный 2 2 23" xfId="233"/>
    <cellStyle name="Обычный 2 2 24" xfId="234"/>
    <cellStyle name="Обычный 2 2 25" xfId="237"/>
    <cellStyle name="Обычный 2 2 26" xfId="239"/>
    <cellStyle name="Обычный 2 2 27" xfId="242"/>
    <cellStyle name="Обычный 2 2 28" xfId="244"/>
    <cellStyle name="Обычный 2 2 29" xfId="246"/>
    <cellStyle name="Обычный 2 2 30" xfId="249"/>
    <cellStyle name="Обычный 2 2 31" xfId="250"/>
    <cellStyle name="Обычный 2 2 32" xfId="253"/>
    <cellStyle name="Обычный 2 2 33" xfId="255"/>
    <cellStyle name="Обычный 2 2 34" xfId="257"/>
    <cellStyle name="Обычный 2 2 35" xfId="259"/>
    <cellStyle name="Обычный 2 2 36" xfId="261"/>
    <cellStyle name="Обычный 2 2 37" xfId="263"/>
    <cellStyle name="Обычный 2 2 38" xfId="265"/>
    <cellStyle name="Обычный 2 2 39" xfId="267"/>
    <cellStyle name="Обычный 2 2 40" xfId="270"/>
    <cellStyle name="Обычный 2 2 41" xfId="272"/>
    <cellStyle name="Обычный 2 2 42" xfId="274"/>
    <cellStyle name="Обычный 2 2 43" xfId="276"/>
    <cellStyle name="Обычный 2 2 44" xfId="278"/>
    <cellStyle name="Обычный 2 2 45" xfId="280"/>
    <cellStyle name="Обычный 2 2 46" xfId="282"/>
    <cellStyle name="Обычный 2 2 47" xfId="285"/>
    <cellStyle name="Обычный 2 2 48" xfId="286"/>
    <cellStyle name="Обычный 2 2 49" xfId="288"/>
    <cellStyle name="Обычный 2 2 5" xfId="199"/>
    <cellStyle name="Обычный 2 2 50" xfId="290"/>
    <cellStyle name="Обычный 2 2 51" xfId="292"/>
    <cellStyle name="Обычный 2 2 52" xfId="295"/>
    <cellStyle name="Обычный 2 2 53" xfId="196"/>
    <cellStyle name="Обычный 2 2 55" xfId="226"/>
    <cellStyle name="Обычный 2 2 56" xfId="229"/>
    <cellStyle name="Обычный 2 2 57" xfId="236"/>
    <cellStyle name="Обычный 2 2 58" xfId="241"/>
    <cellStyle name="Обычный 2 2 6" xfId="197"/>
    <cellStyle name="Обычный 2 2 60" xfId="252"/>
    <cellStyle name="Обычный 2 2 61" xfId="271"/>
    <cellStyle name="Обычный 2 2 62" xfId="293"/>
    <cellStyle name="Обычный 2 2 7" xfId="201"/>
    <cellStyle name="Обычный 2 2 8" xfId="205"/>
    <cellStyle name="Обычный 2 2 9" xfId="207"/>
    <cellStyle name="Обычный 2 3" xfId="9"/>
    <cellStyle name="Обычный 20" xfId="228"/>
    <cellStyle name="Обычный 21" xfId="204"/>
    <cellStyle name="Обычный 22" xfId="210"/>
    <cellStyle name="Обычный 23" xfId="220"/>
    <cellStyle name="Обычный 24" xfId="222"/>
    <cellStyle name="Обычный 25" xfId="224"/>
    <cellStyle name="Обычный 26" xfId="231"/>
    <cellStyle name="Обычный 27" xfId="232"/>
    <cellStyle name="Обычный 28" xfId="235"/>
    <cellStyle name="Обычный 29" xfId="238"/>
    <cellStyle name="Обычный 3" xfId="4"/>
    <cellStyle name="Обычный 30" xfId="240"/>
    <cellStyle name="Обычный 31" xfId="243"/>
    <cellStyle name="Обычный 32" xfId="245"/>
    <cellStyle name="Обычный 33" xfId="247"/>
    <cellStyle name="Обычный 34" xfId="248"/>
    <cellStyle name="Обычный 35" xfId="251"/>
    <cellStyle name="Обычный 36" xfId="254"/>
    <cellStyle name="Обычный 37" xfId="256"/>
    <cellStyle name="Обычный 38" xfId="258"/>
    <cellStyle name="Обычный 39" xfId="260"/>
    <cellStyle name="Обычный 4" xfId="7"/>
    <cellStyle name="Обычный 4 2" xfId="301"/>
    <cellStyle name="Обычный 40" xfId="262"/>
    <cellStyle name="Обычный 41" xfId="264"/>
    <cellStyle name="Обычный 42" xfId="266"/>
    <cellStyle name="Обычный 43" xfId="268"/>
    <cellStyle name="Обычный 44" xfId="269"/>
    <cellStyle name="Обычный 45" xfId="273"/>
    <cellStyle name="Обычный 46" xfId="275"/>
    <cellStyle name="Обычный 47" xfId="277"/>
    <cellStyle name="Обычный 48" xfId="279"/>
    <cellStyle name="Обычный 49" xfId="281"/>
    <cellStyle name="Обычный 5" xfId="8"/>
    <cellStyle name="Обычный 5 2" xfId="302"/>
    <cellStyle name="Обычный 50" xfId="283"/>
    <cellStyle name="Обычный 51" xfId="284"/>
    <cellStyle name="Обычный 52" xfId="287"/>
    <cellStyle name="Обычный 53" xfId="289"/>
    <cellStyle name="Обычный 54" xfId="291"/>
    <cellStyle name="Обычный 55" xfId="294"/>
    <cellStyle name="Обычный 56" xfId="296"/>
    <cellStyle name="Обычный 6" xfId="298"/>
    <cellStyle name="Обычный 7" xfId="6"/>
    <cellStyle name="Обычный 7 2" xfId="300"/>
    <cellStyle name="Обычный 8" xfId="297"/>
    <cellStyle name="Обычный 9" xfId="200"/>
    <cellStyle name="Обычный_З_15_Приложение 16 - Источники дефицита" xfId="194"/>
    <cellStyle name="Стиль 1" xfId="1"/>
    <cellStyle name="Финансовый" xfId="3" builtinId="3"/>
    <cellStyle name="Финансовый 2" xfId="195"/>
    <cellStyle name="Финансовый 3" xfId="299"/>
  </cellStyles>
  <dxfs count="14">
    <dxf>
      <fill>
        <patternFill patternType="solid">
          <fgColor indexed="26"/>
          <bgColor indexed="9"/>
        </patternFill>
      </fill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ill>
        <patternFill>
          <bgColor indexed="9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printerSettings" Target="../printerSettings/printerSettings5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4" Type="http://schemas.openxmlformats.org/officeDocument/2006/relationships/printerSettings" Target="../printerSettings/printerSettings9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Relationship Id="rId4" Type="http://schemas.openxmlformats.org/officeDocument/2006/relationships/printerSettings" Target="../printerSettings/printerSettings1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9"/>
  <sheetViews>
    <sheetView view="pageBreakPreview" zoomScaleSheetLayoutView="100" workbookViewId="0">
      <selection activeCell="B2" sqref="B2:C2"/>
    </sheetView>
  </sheetViews>
  <sheetFormatPr defaultRowHeight="12.75"/>
  <cols>
    <col min="1" max="1" width="88.6640625" style="92" customWidth="1"/>
    <col min="2" max="2" width="31" style="92" customWidth="1"/>
    <col min="3" max="3" width="22" style="92" customWidth="1"/>
    <col min="4" max="4" width="23.33203125" style="93" customWidth="1"/>
    <col min="5" max="16384" width="9.33203125" style="92"/>
  </cols>
  <sheetData>
    <row r="1" spans="1:9" ht="38.25" customHeight="1">
      <c r="B1" s="160" t="s">
        <v>144</v>
      </c>
      <c r="C1" s="160"/>
      <c r="D1" s="108"/>
      <c r="E1" s="106"/>
      <c r="F1" s="107"/>
      <c r="I1" s="106"/>
    </row>
    <row r="2" spans="1:9" ht="129.75" customHeight="1">
      <c r="B2" s="161" t="s">
        <v>222</v>
      </c>
      <c r="C2" s="161"/>
      <c r="D2" s="105"/>
      <c r="F2" s="104"/>
    </row>
    <row r="3" spans="1:9" ht="171" customHeight="1">
      <c r="A3" s="162" t="s">
        <v>213</v>
      </c>
      <c r="B3" s="162"/>
      <c r="C3" s="162"/>
      <c r="D3" s="103"/>
      <c r="E3" s="102"/>
      <c r="F3" s="102"/>
      <c r="G3" s="102"/>
      <c r="H3" s="102"/>
      <c r="I3" s="102"/>
    </row>
    <row r="4" spans="1:9" ht="15.75">
      <c r="A4" s="101"/>
      <c r="B4" s="163"/>
      <c r="C4" s="163"/>
    </row>
    <row r="5" spans="1:9" ht="18.600000000000001" customHeight="1">
      <c r="A5" s="164" t="s">
        <v>24</v>
      </c>
      <c r="B5" s="114" t="s">
        <v>23</v>
      </c>
      <c r="C5" s="115"/>
    </row>
    <row r="6" spans="1:9" ht="54.75" customHeight="1">
      <c r="A6" s="164"/>
      <c r="B6" s="114" t="s">
        <v>152</v>
      </c>
      <c r="C6" s="93"/>
      <c r="D6" s="92"/>
    </row>
    <row r="7" spans="1:9" ht="16.149999999999999" customHeight="1">
      <c r="A7" s="100">
        <v>1</v>
      </c>
      <c r="B7" s="100">
        <v>3</v>
      </c>
      <c r="C7" s="93"/>
      <c r="D7" s="92"/>
    </row>
    <row r="8" spans="1:9" ht="21" customHeight="1">
      <c r="A8" s="99" t="s">
        <v>80</v>
      </c>
      <c r="B8" s="95"/>
      <c r="C8" s="93"/>
      <c r="D8" s="92"/>
    </row>
    <row r="9" spans="1:9" ht="37.9" customHeight="1">
      <c r="A9" s="98" t="s">
        <v>81</v>
      </c>
      <c r="B9" s="95"/>
      <c r="C9" s="93"/>
      <c r="D9" s="92"/>
    </row>
    <row r="10" spans="1:9" ht="39" customHeight="1">
      <c r="A10" s="96" t="s">
        <v>82</v>
      </c>
      <c r="B10" s="95">
        <v>100</v>
      </c>
      <c r="C10" s="93"/>
      <c r="D10" s="92"/>
    </row>
    <row r="11" spans="1:9" ht="15.75">
      <c r="A11" s="96" t="s">
        <v>83</v>
      </c>
      <c r="B11" s="95">
        <v>0</v>
      </c>
      <c r="C11" s="93"/>
      <c r="D11" s="92"/>
    </row>
    <row r="12" spans="1:9" ht="47.25">
      <c r="A12" s="96" t="s">
        <v>84</v>
      </c>
      <c r="B12" s="95">
        <v>0</v>
      </c>
      <c r="C12" s="93"/>
      <c r="D12" s="92"/>
    </row>
    <row r="13" spans="1:9" ht="21" customHeight="1">
      <c r="A13" s="96" t="s">
        <v>85</v>
      </c>
      <c r="B13" s="95">
        <v>0</v>
      </c>
      <c r="C13" s="93"/>
      <c r="D13" s="92"/>
    </row>
    <row r="14" spans="1:9" ht="47.25">
      <c r="A14" s="96" t="s">
        <v>86</v>
      </c>
      <c r="B14" s="95">
        <v>0</v>
      </c>
      <c r="C14" s="93"/>
      <c r="D14" s="92"/>
    </row>
    <row r="15" spans="1:9" ht="15.75">
      <c r="A15" s="96" t="s">
        <v>87</v>
      </c>
      <c r="B15" s="95">
        <v>0</v>
      </c>
      <c r="C15" s="93"/>
      <c r="D15" s="92"/>
    </row>
    <row r="16" spans="1:9" ht="15.75">
      <c r="A16" s="96" t="s">
        <v>88</v>
      </c>
      <c r="B16" s="95">
        <v>0</v>
      </c>
      <c r="C16" s="93"/>
      <c r="D16" s="92"/>
    </row>
    <row r="17" spans="1:4" ht="31.5">
      <c r="A17" s="98" t="s">
        <v>89</v>
      </c>
      <c r="B17" s="97"/>
      <c r="D17" s="92"/>
    </row>
    <row r="18" spans="1:4" ht="31.5">
      <c r="A18" s="96" t="s">
        <v>90</v>
      </c>
      <c r="B18" s="95">
        <v>0</v>
      </c>
      <c r="D18" s="92"/>
    </row>
    <row r="19" spans="1:4" ht="33" customHeight="1">
      <c r="A19" s="96" t="s">
        <v>91</v>
      </c>
      <c r="B19" s="95">
        <v>100</v>
      </c>
      <c r="D19" s="92"/>
    </row>
    <row r="20" spans="1:4" ht="23.25" customHeight="1">
      <c r="A20" s="96" t="s">
        <v>92</v>
      </c>
      <c r="B20" s="95">
        <v>0</v>
      </c>
      <c r="D20" s="92"/>
    </row>
    <row r="21" spans="1:4" ht="15.75">
      <c r="A21" s="96" t="s">
        <v>93</v>
      </c>
      <c r="B21" s="95">
        <v>100</v>
      </c>
      <c r="D21" s="92"/>
    </row>
    <row r="22" spans="1:4" ht="15.75">
      <c r="A22" s="98" t="s">
        <v>94</v>
      </c>
      <c r="B22" s="97"/>
      <c r="D22" s="92"/>
    </row>
    <row r="23" spans="1:4" ht="36" customHeight="1">
      <c r="A23" s="96" t="s">
        <v>95</v>
      </c>
      <c r="B23" s="95">
        <v>0</v>
      </c>
      <c r="D23" s="92"/>
    </row>
    <row r="24" spans="1:4" ht="31.5">
      <c r="A24" s="96" t="s">
        <v>96</v>
      </c>
      <c r="B24" s="95">
        <v>100</v>
      </c>
      <c r="D24" s="92"/>
    </row>
    <row r="25" spans="1:4" ht="15.75">
      <c r="A25" s="98" t="s">
        <v>97</v>
      </c>
      <c r="B25" s="97"/>
      <c r="D25" s="92"/>
    </row>
    <row r="26" spans="1:4" ht="51.6" customHeight="1">
      <c r="A26" s="96" t="s">
        <v>98</v>
      </c>
      <c r="B26" s="95">
        <v>0</v>
      </c>
      <c r="D26" s="92"/>
    </row>
    <row r="27" spans="1:4" ht="51.75" customHeight="1">
      <c r="A27" s="96" t="s">
        <v>99</v>
      </c>
      <c r="B27" s="95">
        <v>100</v>
      </c>
      <c r="D27" s="92"/>
    </row>
    <row r="28" spans="1:4" ht="55.15" customHeight="1">
      <c r="A28" s="96" t="s">
        <v>100</v>
      </c>
      <c r="B28" s="95">
        <v>0</v>
      </c>
      <c r="D28" s="92"/>
    </row>
    <row r="29" spans="1:4" ht="51" customHeight="1">
      <c r="A29" s="96" t="s">
        <v>101</v>
      </c>
      <c r="B29" s="95">
        <v>100</v>
      </c>
      <c r="D29" s="92"/>
    </row>
    <row r="30" spans="1:4" ht="51.6" customHeight="1">
      <c r="A30" s="96" t="s">
        <v>102</v>
      </c>
      <c r="B30" s="95">
        <v>0</v>
      </c>
      <c r="D30" s="92"/>
    </row>
    <row r="31" spans="1:4" ht="50.45" customHeight="1">
      <c r="A31" s="96" t="s">
        <v>103</v>
      </c>
      <c r="B31" s="95">
        <v>100</v>
      </c>
      <c r="D31" s="92"/>
    </row>
    <row r="32" spans="1:4" ht="36.6" customHeight="1">
      <c r="A32" s="96" t="s">
        <v>104</v>
      </c>
      <c r="B32" s="95">
        <v>0</v>
      </c>
      <c r="D32" s="92"/>
    </row>
    <row r="33" spans="1:4" ht="33" customHeight="1">
      <c r="A33" s="96" t="s">
        <v>105</v>
      </c>
      <c r="B33" s="95">
        <v>100</v>
      </c>
      <c r="D33" s="92"/>
    </row>
    <row r="34" spans="1:4" ht="15.75">
      <c r="A34" s="98" t="s">
        <v>106</v>
      </c>
      <c r="B34" s="97"/>
      <c r="D34" s="92"/>
    </row>
    <row r="35" spans="1:4" ht="18.600000000000001" customHeight="1">
      <c r="A35" s="96" t="s">
        <v>107</v>
      </c>
      <c r="B35" s="95">
        <v>0</v>
      </c>
      <c r="D35" s="92"/>
    </row>
    <row r="36" spans="1:4" ht="18.600000000000001" customHeight="1">
      <c r="A36" s="96" t="s">
        <v>108</v>
      </c>
      <c r="B36" s="95">
        <v>100</v>
      </c>
      <c r="D36" s="92"/>
    </row>
    <row r="37" spans="1:4" ht="19.899999999999999" customHeight="1">
      <c r="A37" s="96" t="s">
        <v>109</v>
      </c>
      <c r="B37" s="95">
        <v>0</v>
      </c>
      <c r="D37" s="92"/>
    </row>
    <row r="38" spans="1:4" ht="20.45" customHeight="1">
      <c r="A38" s="96" t="s">
        <v>110</v>
      </c>
      <c r="B38" s="95">
        <v>100</v>
      </c>
      <c r="D38" s="92"/>
    </row>
    <row r="39" spans="1:4" ht="15.75">
      <c r="A39" s="94"/>
      <c r="D39" s="92"/>
    </row>
  </sheetData>
  <mergeCells count="5">
    <mergeCell ref="B1:C1"/>
    <mergeCell ref="B2:C2"/>
    <mergeCell ref="A3:C3"/>
    <mergeCell ref="B4:C4"/>
    <mergeCell ref="A5:A6"/>
  </mergeCells>
  <pageMargins left="0.7" right="0.7" top="0.75" bottom="0.75" header="0.3" footer="0.3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5"/>
  <sheetViews>
    <sheetView view="pageBreakPreview" zoomScaleSheetLayoutView="100" workbookViewId="0">
      <selection activeCell="D17" sqref="D17"/>
    </sheetView>
  </sheetViews>
  <sheetFormatPr defaultRowHeight="12.75"/>
  <cols>
    <col min="1" max="1" width="27.6640625" style="7" customWidth="1"/>
    <col min="2" max="2" width="61.5" style="10" customWidth="1"/>
    <col min="3" max="3" width="16.6640625" style="10" customWidth="1"/>
    <col min="4" max="4" width="16" style="10" customWidth="1"/>
    <col min="5" max="5" width="16.5" style="8" customWidth="1"/>
    <col min="6" max="6" width="13.83203125" style="8" customWidth="1"/>
    <col min="7" max="7" width="17" style="9" customWidth="1"/>
    <col min="8" max="8" width="13.83203125" style="10" bestFit="1" customWidth="1"/>
    <col min="9" max="9" width="12.5" style="10" bestFit="1" customWidth="1"/>
    <col min="10" max="16384" width="9.33203125" style="10"/>
  </cols>
  <sheetData>
    <row r="1" spans="1:8" ht="15" customHeight="1">
      <c r="B1" s="6"/>
      <c r="C1" s="168" t="s">
        <v>223</v>
      </c>
      <c r="D1" s="169"/>
      <c r="E1" s="169"/>
    </row>
    <row r="2" spans="1:8" ht="15">
      <c r="B2" s="6"/>
      <c r="C2" s="169"/>
      <c r="D2" s="169"/>
      <c r="E2" s="169"/>
    </row>
    <row r="3" spans="1:8" ht="15">
      <c r="B3" s="6"/>
      <c r="C3" s="169"/>
      <c r="D3" s="169"/>
      <c r="E3" s="169"/>
    </row>
    <row r="4" spans="1:8" ht="61.5" customHeight="1">
      <c r="B4" s="6"/>
      <c r="C4" s="169"/>
      <c r="D4" s="169"/>
      <c r="E4" s="169"/>
    </row>
    <row r="5" spans="1:8" ht="11.25" hidden="1" customHeight="1">
      <c r="C5" s="169"/>
      <c r="D5" s="169"/>
      <c r="E5" s="169"/>
    </row>
    <row r="6" spans="1:8" ht="69" customHeight="1">
      <c r="A6" s="165" t="s">
        <v>215</v>
      </c>
      <c r="B6" s="165"/>
      <c r="C6" s="165"/>
      <c r="D6" s="165"/>
      <c r="E6" s="165"/>
    </row>
    <row r="7" spans="1:8" ht="15.75" customHeight="1">
      <c r="A7" s="11"/>
      <c r="B7" s="12"/>
      <c r="C7" s="12"/>
      <c r="D7" s="12"/>
      <c r="E7" s="13" t="s">
        <v>1</v>
      </c>
    </row>
    <row r="8" spans="1:8">
      <c r="A8" s="166" t="s">
        <v>25</v>
      </c>
      <c r="B8" s="166" t="s">
        <v>2</v>
      </c>
      <c r="C8" s="167" t="s">
        <v>7</v>
      </c>
      <c r="D8" s="167"/>
      <c r="E8" s="167"/>
    </row>
    <row r="9" spans="1:8" ht="16.5" customHeight="1">
      <c r="A9" s="166"/>
      <c r="B9" s="166"/>
      <c r="C9" s="151" t="s">
        <v>183</v>
      </c>
      <c r="D9" s="151" t="s">
        <v>199</v>
      </c>
      <c r="E9" s="151" t="s">
        <v>214</v>
      </c>
      <c r="H9" s="8"/>
    </row>
    <row r="10" spans="1:8" s="15" customFormat="1">
      <c r="A10" s="14">
        <v>1</v>
      </c>
      <c r="B10" s="14">
        <v>2</v>
      </c>
      <c r="C10" s="14" t="s">
        <v>10</v>
      </c>
      <c r="D10" s="14" t="s">
        <v>11</v>
      </c>
      <c r="E10" s="14" t="s">
        <v>12</v>
      </c>
      <c r="F10" s="8"/>
      <c r="G10" s="9"/>
    </row>
    <row r="11" spans="1:8" s="18" customFormat="1" ht="15.75">
      <c r="A11" s="123" t="s">
        <v>28</v>
      </c>
      <c r="B11" s="125" t="s">
        <v>29</v>
      </c>
      <c r="C11" s="154">
        <f>C12</f>
        <v>1058.2</v>
      </c>
      <c r="D11" s="154">
        <f>D12</f>
        <v>668.90000000000009</v>
      </c>
      <c r="E11" s="21">
        <f>E12</f>
        <v>647.5</v>
      </c>
      <c r="F11" s="16"/>
      <c r="G11" s="17"/>
    </row>
    <row r="12" spans="1:8" s="18" customFormat="1" ht="30">
      <c r="A12" s="124" t="s">
        <v>30</v>
      </c>
      <c r="B12" s="126" t="s">
        <v>31</v>
      </c>
      <c r="C12" s="155">
        <f>C23+C18+C13</f>
        <v>1058.2</v>
      </c>
      <c r="D12" s="155">
        <f>D23+D18+D13</f>
        <v>668.90000000000009</v>
      </c>
      <c r="E12" s="19">
        <f>E23+E18+E13</f>
        <v>647.5</v>
      </c>
      <c r="F12" s="16"/>
      <c r="G12" s="17"/>
    </row>
    <row r="13" spans="1:8" s="18" customFormat="1" ht="28.5">
      <c r="A13" s="156" t="s">
        <v>200</v>
      </c>
      <c r="B13" s="157" t="s">
        <v>201</v>
      </c>
      <c r="C13" s="155">
        <f>C14+C16</f>
        <v>596.4</v>
      </c>
      <c r="D13" s="155">
        <f>D14</f>
        <v>174.2</v>
      </c>
      <c r="E13" s="19">
        <f>E14</f>
        <v>133.4</v>
      </c>
      <c r="F13" s="16"/>
      <c r="G13" s="17"/>
    </row>
    <row r="14" spans="1:8" s="18" customFormat="1" ht="15.75">
      <c r="A14" s="127" t="s">
        <v>202</v>
      </c>
      <c r="B14" s="128" t="s">
        <v>203</v>
      </c>
      <c r="C14" s="155">
        <f>C15</f>
        <v>264.7</v>
      </c>
      <c r="D14" s="155">
        <f>D15</f>
        <v>174.2</v>
      </c>
      <c r="E14" s="19">
        <f>E15</f>
        <v>133.4</v>
      </c>
      <c r="F14" s="16"/>
      <c r="G14" s="17"/>
    </row>
    <row r="15" spans="1:8" s="18" customFormat="1" ht="45">
      <c r="A15" s="129" t="s">
        <v>204</v>
      </c>
      <c r="B15" s="130" t="s">
        <v>205</v>
      </c>
      <c r="C15" s="155">
        <v>264.7</v>
      </c>
      <c r="D15" s="155">
        <v>174.2</v>
      </c>
      <c r="E15" s="19">
        <v>133.4</v>
      </c>
      <c r="F15" s="16"/>
      <c r="G15" s="17"/>
    </row>
    <row r="16" spans="1:8" s="18" customFormat="1" ht="30">
      <c r="A16" s="129" t="s">
        <v>206</v>
      </c>
      <c r="B16" s="130" t="s">
        <v>207</v>
      </c>
      <c r="C16" s="155">
        <f>C17</f>
        <v>331.7</v>
      </c>
      <c r="D16" s="155"/>
      <c r="E16" s="19"/>
      <c r="F16" s="16"/>
      <c r="G16" s="17"/>
    </row>
    <row r="17" spans="1:7" s="18" customFormat="1" ht="30">
      <c r="A17" s="129" t="s">
        <v>208</v>
      </c>
      <c r="B17" s="130" t="s">
        <v>209</v>
      </c>
      <c r="C17" s="155">
        <v>331.7</v>
      </c>
      <c r="D17" s="155"/>
      <c r="E17" s="19"/>
      <c r="F17" s="16"/>
      <c r="G17" s="17"/>
    </row>
    <row r="18" spans="1:7" s="18" customFormat="1" ht="30">
      <c r="A18" s="131" t="s">
        <v>153</v>
      </c>
      <c r="B18" s="132" t="s">
        <v>161</v>
      </c>
      <c r="C18" s="20">
        <f t="shared" ref="C18:D18" si="0">C19+C21</f>
        <v>159.80000000000001</v>
      </c>
      <c r="D18" s="20">
        <f t="shared" si="0"/>
        <v>174.70000000000002</v>
      </c>
      <c r="E18" s="20">
        <f t="shared" ref="E18" si="1">E19+E21</f>
        <v>181.1</v>
      </c>
      <c r="F18" s="16"/>
      <c r="G18" s="17"/>
    </row>
    <row r="19" spans="1:7" s="18" customFormat="1" ht="45">
      <c r="A19" s="127" t="s">
        <v>154</v>
      </c>
      <c r="B19" s="128" t="s">
        <v>162</v>
      </c>
      <c r="C19" s="20">
        <f>C20</f>
        <v>0.8</v>
      </c>
      <c r="D19" s="20">
        <f>D20</f>
        <v>0.8</v>
      </c>
      <c r="E19" s="20">
        <f>E20</f>
        <v>0.9</v>
      </c>
      <c r="F19" s="16"/>
      <c r="G19" s="17"/>
    </row>
    <row r="20" spans="1:7" s="18" customFormat="1" ht="45">
      <c r="A20" s="129" t="s">
        <v>155</v>
      </c>
      <c r="B20" s="130" t="s">
        <v>163</v>
      </c>
      <c r="C20" s="20">
        <v>0.8</v>
      </c>
      <c r="D20" s="20">
        <v>0.8</v>
      </c>
      <c r="E20" s="20">
        <v>0.9</v>
      </c>
      <c r="F20" s="16"/>
      <c r="G20" s="17"/>
    </row>
    <row r="21" spans="1:7" s="18" customFormat="1" ht="45">
      <c r="A21" s="127" t="s">
        <v>156</v>
      </c>
      <c r="B21" s="128" t="s">
        <v>181</v>
      </c>
      <c r="C21" s="20">
        <f>C22</f>
        <v>159</v>
      </c>
      <c r="D21" s="20">
        <f>D22</f>
        <v>173.9</v>
      </c>
      <c r="E21" s="20">
        <f>E22</f>
        <v>180.2</v>
      </c>
      <c r="F21" s="16"/>
      <c r="G21" s="17"/>
    </row>
    <row r="22" spans="1:7" s="18" customFormat="1" ht="60">
      <c r="A22" s="129" t="s">
        <v>157</v>
      </c>
      <c r="B22" s="130" t="s">
        <v>182</v>
      </c>
      <c r="C22" s="20">
        <v>159</v>
      </c>
      <c r="D22" s="20">
        <v>173.9</v>
      </c>
      <c r="E22" s="20">
        <v>180.2</v>
      </c>
      <c r="F22" s="16"/>
      <c r="G22" s="17"/>
    </row>
    <row r="23" spans="1:7" s="18" customFormat="1" ht="15.75">
      <c r="A23" s="133" t="s">
        <v>158</v>
      </c>
      <c r="B23" s="134" t="s">
        <v>33</v>
      </c>
      <c r="C23" s="20">
        <f>C24</f>
        <v>302</v>
      </c>
      <c r="D23" s="20">
        <f>D24</f>
        <v>320</v>
      </c>
      <c r="E23" s="20">
        <f>E24</f>
        <v>333</v>
      </c>
      <c r="F23" s="16"/>
      <c r="G23" s="17"/>
    </row>
    <row r="24" spans="1:7" s="18" customFormat="1" ht="62.25" customHeight="1">
      <c r="A24" s="127" t="s">
        <v>159</v>
      </c>
      <c r="B24" s="128" t="s">
        <v>174</v>
      </c>
      <c r="C24" s="20">
        <f t="shared" ref="C24:D24" si="2">C25</f>
        <v>302</v>
      </c>
      <c r="D24" s="20">
        <f t="shared" si="2"/>
        <v>320</v>
      </c>
      <c r="E24" s="20">
        <f t="shared" ref="E24" si="3">E25</f>
        <v>333</v>
      </c>
      <c r="F24" s="16"/>
      <c r="G24" s="17"/>
    </row>
    <row r="25" spans="1:7" s="18" customFormat="1" ht="75">
      <c r="A25" s="129" t="s">
        <v>160</v>
      </c>
      <c r="B25" s="148" t="s">
        <v>175</v>
      </c>
      <c r="C25" s="20">
        <v>302</v>
      </c>
      <c r="D25" s="20">
        <v>320</v>
      </c>
      <c r="E25" s="20">
        <v>333</v>
      </c>
      <c r="F25" s="16"/>
      <c r="G25" s="17"/>
    </row>
  </sheetData>
  <customSheetViews>
    <customSheetView guid="{2EE6EB00-C2BB-404A-98A6-E66B3D281ECF}" showPageBreaks="1" printArea="1" view="pageBreakPreview" topLeftCell="A70">
      <selection activeCell="C15" sqref="C15"/>
      <pageMargins left="0.7" right="0.7" top="0.75" bottom="0.75" header="0.3" footer="0.3"/>
      <pageSetup paperSize="9" scale="72" orientation="portrait" r:id="rId1"/>
    </customSheetView>
    <customSheetView guid="{146E8F15-80AC-4549-8E02-D6058BD21F29}" showPageBreaks="1" printArea="1" view="pageBreakPreview" topLeftCell="A85">
      <selection activeCell="C18" sqref="C18"/>
      <pageMargins left="0.7" right="0.7" top="0.75" bottom="0.75" header="0.3" footer="0.3"/>
      <pageSetup paperSize="9" scale="72" orientation="portrait" r:id="rId2"/>
    </customSheetView>
    <customSheetView guid="{D2A2E364-7F41-4DF0-B445-F266635B8190}" showPageBreaks="1" printArea="1" view="pageBreakPreview">
      <selection activeCell="C18" sqref="C18"/>
      <pageMargins left="0.7" right="0.7" top="0.75" bottom="0.75" header="0.3" footer="0.3"/>
      <pageSetup paperSize="9" scale="72" orientation="portrait" r:id="rId3"/>
    </customSheetView>
  </customSheetViews>
  <mergeCells count="5">
    <mergeCell ref="A6:E6"/>
    <mergeCell ref="A8:A9"/>
    <mergeCell ref="B8:B9"/>
    <mergeCell ref="C8:E8"/>
    <mergeCell ref="C1:E5"/>
  </mergeCells>
  <conditionalFormatting sqref="C1">
    <cfRule type="expression" dxfId="13" priority="2" stopIfTrue="1">
      <formula>#REF!&lt;&gt;""</formula>
    </cfRule>
  </conditionalFormatting>
  <pageMargins left="0.51181102362204722" right="0.19685039370078741" top="0.15748031496062992" bottom="0.19685039370078741" header="0.31496062992125984" footer="0.31496062992125984"/>
  <pageSetup paperSize="9" scale="72" orientation="portrait" r:id="rId4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06"/>
  <sheetViews>
    <sheetView view="pageBreakPreview" topLeftCell="A16" zoomScaleSheetLayoutView="100" workbookViewId="0">
      <selection activeCell="A22" sqref="A22"/>
    </sheetView>
  </sheetViews>
  <sheetFormatPr defaultRowHeight="12.75"/>
  <cols>
    <col min="1" max="1" width="37.5" customWidth="1"/>
    <col min="2" max="2" width="5.5" customWidth="1"/>
    <col min="3" max="3" width="4.1640625" customWidth="1"/>
    <col min="4" max="4" width="4.5" customWidth="1"/>
    <col min="5" max="7" width="4.1640625" customWidth="1"/>
    <col min="8" max="8" width="8.33203125" customWidth="1"/>
    <col min="9" max="9" width="4.1640625" customWidth="1"/>
    <col min="10" max="12" width="14" customWidth="1"/>
  </cols>
  <sheetData>
    <row r="1" spans="1:12" ht="118.5" customHeight="1">
      <c r="A1" s="1" t="s">
        <v>0</v>
      </c>
      <c r="B1" s="1" t="s">
        <v>0</v>
      </c>
      <c r="C1" s="1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170" t="s">
        <v>227</v>
      </c>
      <c r="J1" s="171"/>
      <c r="K1" s="171"/>
      <c r="L1" s="171"/>
    </row>
    <row r="2" spans="1:12" ht="66" customHeight="1">
      <c r="A2" s="172" t="s">
        <v>216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</row>
    <row r="3" spans="1:12" ht="15" customHeight="1">
      <c r="A3" s="3" t="s">
        <v>0</v>
      </c>
      <c r="B3" s="3" t="s">
        <v>0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3" t="s">
        <v>0</v>
      </c>
      <c r="I3" s="173" t="s">
        <v>1</v>
      </c>
      <c r="J3" s="173"/>
      <c r="K3" s="173"/>
      <c r="L3" s="173"/>
    </row>
    <row r="4" spans="1:12" ht="19.899999999999999" customHeight="1">
      <c r="A4" s="174" t="s">
        <v>2</v>
      </c>
      <c r="B4" s="174" t="s">
        <v>21</v>
      </c>
      <c r="C4" s="174" t="s">
        <v>3</v>
      </c>
      <c r="D4" s="174" t="s">
        <v>4</v>
      </c>
      <c r="E4" s="174" t="s">
        <v>5</v>
      </c>
      <c r="F4" s="174"/>
      <c r="G4" s="174"/>
      <c r="H4" s="174"/>
      <c r="I4" s="174" t="s">
        <v>6</v>
      </c>
      <c r="J4" s="174" t="s">
        <v>7</v>
      </c>
      <c r="K4" s="174"/>
      <c r="L4" s="174"/>
    </row>
    <row r="5" spans="1:12" ht="16.350000000000001" customHeight="1">
      <c r="A5" s="174" t="s">
        <v>0</v>
      </c>
      <c r="B5" s="174" t="s">
        <v>0</v>
      </c>
      <c r="C5" s="174" t="s">
        <v>0</v>
      </c>
      <c r="D5" s="174" t="s">
        <v>0</v>
      </c>
      <c r="E5" s="174" t="s">
        <v>0</v>
      </c>
      <c r="F5" s="174"/>
      <c r="G5" s="174"/>
      <c r="H5" s="174"/>
      <c r="I5" s="174" t="s">
        <v>0</v>
      </c>
      <c r="J5" s="152" t="s">
        <v>183</v>
      </c>
      <c r="K5" s="152" t="s">
        <v>199</v>
      </c>
      <c r="L5" s="152" t="s">
        <v>214</v>
      </c>
    </row>
    <row r="6" spans="1:12" ht="14.45" customHeight="1">
      <c r="A6" s="4" t="s">
        <v>8</v>
      </c>
      <c r="B6" s="4" t="s">
        <v>9</v>
      </c>
      <c r="C6" s="4" t="s">
        <v>10</v>
      </c>
      <c r="D6" s="4" t="s">
        <v>11</v>
      </c>
      <c r="E6" s="4" t="s">
        <v>12</v>
      </c>
      <c r="F6" s="4" t="s">
        <v>13</v>
      </c>
      <c r="G6" s="4" t="s">
        <v>14</v>
      </c>
      <c r="H6" s="4" t="s">
        <v>15</v>
      </c>
      <c r="I6" s="4" t="s">
        <v>16</v>
      </c>
      <c r="J6" s="4" t="s">
        <v>17</v>
      </c>
      <c r="K6" s="4" t="s">
        <v>18</v>
      </c>
      <c r="L6" s="4" t="s">
        <v>20</v>
      </c>
    </row>
    <row r="7" spans="1:12" ht="71.25">
      <c r="A7" s="24" t="s">
        <v>176</v>
      </c>
      <c r="B7" s="25" t="s">
        <v>198</v>
      </c>
      <c r="C7" s="25"/>
      <c r="D7" s="25"/>
      <c r="E7" s="5"/>
      <c r="F7" s="5"/>
      <c r="G7" s="5"/>
      <c r="H7" s="5"/>
      <c r="I7" s="32"/>
      <c r="J7" s="33">
        <f>J8+J37+J46+J53+J64+J71</f>
        <v>2890.5</v>
      </c>
      <c r="K7" s="33">
        <f>K8+K37+K46+K53+K64+K71</f>
        <v>2582.1</v>
      </c>
      <c r="L7" s="33">
        <f>L8+L37+L46+L53+L64+L71</f>
        <v>2648.7000000000003</v>
      </c>
    </row>
    <row r="8" spans="1:12" ht="28.5">
      <c r="A8" s="24" t="s">
        <v>34</v>
      </c>
      <c r="B8" s="26" t="s">
        <v>198</v>
      </c>
      <c r="C8" s="117" t="s">
        <v>35</v>
      </c>
      <c r="D8" s="26"/>
      <c r="E8" s="38"/>
      <c r="F8" s="38"/>
      <c r="G8" s="38"/>
      <c r="H8" s="38"/>
      <c r="I8" s="34"/>
      <c r="J8" s="35">
        <f>J9+J15+J31</f>
        <v>1848.8</v>
      </c>
      <c r="K8" s="35">
        <f>K9+K15+K31</f>
        <v>1547.3000000000002</v>
      </c>
      <c r="L8" s="35">
        <f>L9+L15+L31</f>
        <v>1631.4</v>
      </c>
    </row>
    <row r="9" spans="1:12" ht="60">
      <c r="A9" s="27" t="s">
        <v>36</v>
      </c>
      <c r="B9" s="26" t="s">
        <v>198</v>
      </c>
      <c r="C9" s="117" t="s">
        <v>35</v>
      </c>
      <c r="D9" s="117" t="s">
        <v>37</v>
      </c>
      <c r="E9" s="38"/>
      <c r="F9" s="38"/>
      <c r="G9" s="38"/>
      <c r="H9" s="38"/>
      <c r="I9" s="26"/>
      <c r="J9" s="35">
        <f>J10</f>
        <v>520.79999999999995</v>
      </c>
      <c r="K9" s="35">
        <f>K10</f>
        <v>461.7</v>
      </c>
      <c r="L9" s="35">
        <f>L10</f>
        <v>404</v>
      </c>
    </row>
    <row r="10" spans="1:12" ht="75.75" customHeight="1">
      <c r="A10" s="27" t="s">
        <v>190</v>
      </c>
      <c r="B10" s="26" t="s">
        <v>198</v>
      </c>
      <c r="C10" s="26" t="s">
        <v>35</v>
      </c>
      <c r="D10" s="26" t="s">
        <v>37</v>
      </c>
      <c r="E10" s="37">
        <v>65</v>
      </c>
      <c r="F10" s="37"/>
      <c r="G10" s="37"/>
      <c r="H10" s="37"/>
      <c r="I10" s="26"/>
      <c r="J10" s="35">
        <f t="shared" ref="J10:K12" si="0">J11</f>
        <v>520.79999999999995</v>
      </c>
      <c r="K10" s="35">
        <f t="shared" si="0"/>
        <v>461.7</v>
      </c>
      <c r="L10" s="35">
        <f t="shared" ref="L10:L11" si="1">L11</f>
        <v>404</v>
      </c>
    </row>
    <row r="11" spans="1:12" ht="15">
      <c r="A11" s="27" t="s">
        <v>38</v>
      </c>
      <c r="B11" s="26" t="s">
        <v>198</v>
      </c>
      <c r="C11" s="26" t="s">
        <v>35</v>
      </c>
      <c r="D11" s="26" t="s">
        <v>37</v>
      </c>
      <c r="E11" s="37">
        <v>65</v>
      </c>
      <c r="F11" s="37">
        <v>1</v>
      </c>
      <c r="G11" s="37"/>
      <c r="H11" s="37"/>
      <c r="I11" s="26"/>
      <c r="J11" s="35">
        <f t="shared" si="0"/>
        <v>520.79999999999995</v>
      </c>
      <c r="K11" s="35">
        <f t="shared" si="0"/>
        <v>461.7</v>
      </c>
      <c r="L11" s="35">
        <f t="shared" si="1"/>
        <v>404</v>
      </c>
    </row>
    <row r="12" spans="1:12" ht="33" customHeight="1">
      <c r="A12" s="27" t="s">
        <v>39</v>
      </c>
      <c r="B12" s="26" t="s">
        <v>198</v>
      </c>
      <c r="C12" s="26" t="s">
        <v>35</v>
      </c>
      <c r="D12" s="26" t="s">
        <v>37</v>
      </c>
      <c r="E12" s="37">
        <v>65</v>
      </c>
      <c r="F12" s="37">
        <v>1</v>
      </c>
      <c r="G12" s="37" t="s">
        <v>61</v>
      </c>
      <c r="H12" s="37" t="s">
        <v>72</v>
      </c>
      <c r="I12" s="26"/>
      <c r="J12" s="35">
        <f t="shared" si="0"/>
        <v>520.79999999999995</v>
      </c>
      <c r="K12" s="35">
        <f t="shared" si="0"/>
        <v>461.7</v>
      </c>
      <c r="L12" s="35">
        <f>L13</f>
        <v>404</v>
      </c>
    </row>
    <row r="13" spans="1:12" ht="124.5" customHeight="1">
      <c r="A13" s="27" t="s">
        <v>40</v>
      </c>
      <c r="B13" s="26" t="s">
        <v>198</v>
      </c>
      <c r="C13" s="26" t="s">
        <v>35</v>
      </c>
      <c r="D13" s="26" t="s">
        <v>37</v>
      </c>
      <c r="E13" s="37">
        <v>65</v>
      </c>
      <c r="F13" s="37">
        <v>1</v>
      </c>
      <c r="G13" s="37" t="s">
        <v>61</v>
      </c>
      <c r="H13" s="37" t="s">
        <v>72</v>
      </c>
      <c r="I13" s="26" t="s">
        <v>63</v>
      </c>
      <c r="J13" s="35">
        <f>J14</f>
        <v>520.79999999999995</v>
      </c>
      <c r="K13" s="35">
        <f>K14</f>
        <v>461.7</v>
      </c>
      <c r="L13" s="35">
        <f>L14</f>
        <v>404</v>
      </c>
    </row>
    <row r="14" spans="1:12" ht="45">
      <c r="A14" s="27" t="s">
        <v>41</v>
      </c>
      <c r="B14" s="26" t="s">
        <v>198</v>
      </c>
      <c r="C14" s="26" t="s">
        <v>35</v>
      </c>
      <c r="D14" s="26" t="s">
        <v>37</v>
      </c>
      <c r="E14" s="37">
        <v>65</v>
      </c>
      <c r="F14" s="37">
        <v>1</v>
      </c>
      <c r="G14" s="37" t="s">
        <v>61</v>
      </c>
      <c r="H14" s="37" t="s">
        <v>72</v>
      </c>
      <c r="I14" s="26" t="s">
        <v>64</v>
      </c>
      <c r="J14" s="35">
        <v>520.79999999999995</v>
      </c>
      <c r="K14" s="35">
        <v>461.7</v>
      </c>
      <c r="L14" s="35">
        <v>404</v>
      </c>
    </row>
    <row r="15" spans="1:12" ht="81" customHeight="1">
      <c r="A15" s="27" t="s">
        <v>228</v>
      </c>
      <c r="B15" s="26" t="s">
        <v>198</v>
      </c>
      <c r="C15" s="117" t="s">
        <v>35</v>
      </c>
      <c r="D15" s="117" t="s">
        <v>42</v>
      </c>
      <c r="E15" s="37"/>
      <c r="F15" s="37"/>
      <c r="G15" s="37"/>
      <c r="H15" s="37"/>
      <c r="I15" s="34"/>
      <c r="J15" s="41">
        <f>J16+J26</f>
        <v>1323</v>
      </c>
      <c r="K15" s="41">
        <f>K16+K26</f>
        <v>1080.6000000000001</v>
      </c>
      <c r="L15" s="41">
        <f>L16+L26</f>
        <v>1222.4000000000001</v>
      </c>
    </row>
    <row r="16" spans="1:12" ht="76.5" customHeight="1">
      <c r="A16" s="27" t="str">
        <f>A10</f>
        <v>Обеспечение деятельности   Администрации Пятинского сельского поселения Ромодановского муниципального района Республики Мордовия</v>
      </c>
      <c r="B16" s="26" t="s">
        <v>198</v>
      </c>
      <c r="C16" s="135" t="s">
        <v>35</v>
      </c>
      <c r="D16" s="135" t="s">
        <v>42</v>
      </c>
      <c r="E16" s="37">
        <v>65</v>
      </c>
      <c r="F16" s="37"/>
      <c r="G16" s="37"/>
      <c r="H16" s="37"/>
      <c r="I16" s="34"/>
      <c r="J16" s="35">
        <f t="shared" ref="J16:K16" si="2">J17</f>
        <v>1322.2</v>
      </c>
      <c r="K16" s="35">
        <f t="shared" si="2"/>
        <v>1079.8000000000002</v>
      </c>
      <c r="L16" s="35">
        <f t="shared" ref="L16" si="3">L17</f>
        <v>1221.5</v>
      </c>
    </row>
    <row r="17" spans="1:12" ht="45" customHeight="1">
      <c r="A17" s="27" t="s">
        <v>184</v>
      </c>
      <c r="B17" s="26" t="s">
        <v>198</v>
      </c>
      <c r="C17" s="26" t="s">
        <v>35</v>
      </c>
      <c r="D17" s="26" t="s">
        <v>42</v>
      </c>
      <c r="E17" s="37">
        <v>65</v>
      </c>
      <c r="F17" s="37">
        <v>2</v>
      </c>
      <c r="G17" s="37"/>
      <c r="H17" s="37"/>
      <c r="I17" s="34"/>
      <c r="J17" s="35">
        <f>J18+J21</f>
        <v>1322.2</v>
      </c>
      <c r="K17" s="35">
        <f>K18+K21</f>
        <v>1079.8000000000002</v>
      </c>
      <c r="L17" s="35">
        <f>L18+L21</f>
        <v>1221.5</v>
      </c>
    </row>
    <row r="18" spans="1:12" ht="45">
      <c r="A18" s="27" t="s">
        <v>44</v>
      </c>
      <c r="B18" s="26" t="s">
        <v>198</v>
      </c>
      <c r="C18" s="26" t="s">
        <v>35</v>
      </c>
      <c r="D18" s="26" t="s">
        <v>42</v>
      </c>
      <c r="E18" s="37">
        <v>65</v>
      </c>
      <c r="F18" s="37">
        <v>2</v>
      </c>
      <c r="G18" s="37" t="s">
        <v>61</v>
      </c>
      <c r="H18" s="37" t="s">
        <v>73</v>
      </c>
      <c r="I18" s="34"/>
      <c r="J18" s="35">
        <f t="shared" ref="J18:K19" si="4">J19</f>
        <v>781.2</v>
      </c>
      <c r="K18" s="35">
        <f t="shared" si="4"/>
        <v>781.2</v>
      </c>
      <c r="L18" s="35">
        <f t="shared" ref="L18:L19" si="5">L19</f>
        <v>781.2</v>
      </c>
    </row>
    <row r="19" spans="1:12" ht="120">
      <c r="A19" s="27" t="s">
        <v>40</v>
      </c>
      <c r="B19" s="26" t="s">
        <v>198</v>
      </c>
      <c r="C19" s="26" t="s">
        <v>35</v>
      </c>
      <c r="D19" s="26" t="s">
        <v>42</v>
      </c>
      <c r="E19" s="37">
        <v>65</v>
      </c>
      <c r="F19" s="37">
        <v>2</v>
      </c>
      <c r="G19" s="37" t="s">
        <v>61</v>
      </c>
      <c r="H19" s="37" t="s">
        <v>73</v>
      </c>
      <c r="I19" s="34" t="s">
        <v>63</v>
      </c>
      <c r="J19" s="35">
        <f t="shared" si="4"/>
        <v>781.2</v>
      </c>
      <c r="K19" s="35">
        <f t="shared" si="4"/>
        <v>781.2</v>
      </c>
      <c r="L19" s="35">
        <f t="shared" si="5"/>
        <v>781.2</v>
      </c>
    </row>
    <row r="20" spans="1:12" ht="45">
      <c r="A20" s="27" t="s">
        <v>41</v>
      </c>
      <c r="B20" s="26" t="s">
        <v>198</v>
      </c>
      <c r="C20" s="26" t="s">
        <v>35</v>
      </c>
      <c r="D20" s="26" t="s">
        <v>42</v>
      </c>
      <c r="E20" s="37">
        <v>65</v>
      </c>
      <c r="F20" s="37">
        <v>2</v>
      </c>
      <c r="G20" s="37" t="s">
        <v>61</v>
      </c>
      <c r="H20" s="37" t="s">
        <v>73</v>
      </c>
      <c r="I20" s="34" t="s">
        <v>64</v>
      </c>
      <c r="J20" s="35">
        <v>781.2</v>
      </c>
      <c r="K20" s="35">
        <v>781.2</v>
      </c>
      <c r="L20" s="35">
        <v>781.2</v>
      </c>
    </row>
    <row r="21" spans="1:12" ht="45" customHeight="1">
      <c r="A21" s="27" t="s">
        <v>221</v>
      </c>
      <c r="B21" s="26" t="s">
        <v>198</v>
      </c>
      <c r="C21" s="26" t="s">
        <v>35</v>
      </c>
      <c r="D21" s="26" t="s">
        <v>42</v>
      </c>
      <c r="E21" s="37">
        <v>65</v>
      </c>
      <c r="F21" s="37">
        <v>2</v>
      </c>
      <c r="G21" s="37" t="s">
        <v>61</v>
      </c>
      <c r="H21" s="37" t="s">
        <v>74</v>
      </c>
      <c r="I21" s="34"/>
      <c r="J21" s="35">
        <f>+J22+J24</f>
        <v>541</v>
      </c>
      <c r="K21" s="35">
        <f>+K22+K24</f>
        <v>298.60000000000002</v>
      </c>
      <c r="L21" s="35">
        <f>+L22+L24</f>
        <v>440.3</v>
      </c>
    </row>
    <row r="22" spans="1:12" ht="44.25" customHeight="1">
      <c r="A22" s="27" t="s">
        <v>194</v>
      </c>
      <c r="B22" s="26" t="s">
        <v>198</v>
      </c>
      <c r="C22" s="26" t="s">
        <v>35</v>
      </c>
      <c r="D22" s="26" t="s">
        <v>42</v>
      </c>
      <c r="E22" s="37">
        <v>65</v>
      </c>
      <c r="F22" s="37">
        <v>2</v>
      </c>
      <c r="G22" s="37" t="s">
        <v>61</v>
      </c>
      <c r="H22" s="37" t="s">
        <v>74</v>
      </c>
      <c r="I22" s="34" t="s">
        <v>65</v>
      </c>
      <c r="J22" s="35">
        <f t="shared" ref="J22" si="6">J23</f>
        <v>531</v>
      </c>
      <c r="K22" s="35">
        <f>K23</f>
        <v>288.60000000000002</v>
      </c>
      <c r="L22" s="35">
        <f>L23</f>
        <v>430.3</v>
      </c>
    </row>
    <row r="23" spans="1:12" ht="60">
      <c r="A23" s="27" t="s">
        <v>43</v>
      </c>
      <c r="B23" s="26" t="s">
        <v>198</v>
      </c>
      <c r="C23" s="26" t="s">
        <v>35</v>
      </c>
      <c r="D23" s="26" t="s">
        <v>42</v>
      </c>
      <c r="E23" s="37">
        <v>65</v>
      </c>
      <c r="F23" s="37">
        <v>2</v>
      </c>
      <c r="G23" s="37" t="s">
        <v>61</v>
      </c>
      <c r="H23" s="37" t="s">
        <v>74</v>
      </c>
      <c r="I23" s="34" t="s">
        <v>66</v>
      </c>
      <c r="J23" s="35">
        <v>531</v>
      </c>
      <c r="K23" s="35">
        <v>288.60000000000002</v>
      </c>
      <c r="L23" s="35">
        <v>430.3</v>
      </c>
    </row>
    <row r="24" spans="1:12" ht="15">
      <c r="A24" s="27" t="s">
        <v>45</v>
      </c>
      <c r="B24" s="26" t="s">
        <v>198</v>
      </c>
      <c r="C24" s="26" t="s">
        <v>35</v>
      </c>
      <c r="D24" s="26" t="s">
        <v>42</v>
      </c>
      <c r="E24" s="37">
        <v>65</v>
      </c>
      <c r="F24" s="37">
        <v>2</v>
      </c>
      <c r="G24" s="37" t="s">
        <v>61</v>
      </c>
      <c r="H24" s="37" t="s">
        <v>74</v>
      </c>
      <c r="I24" s="34" t="s">
        <v>67</v>
      </c>
      <c r="J24" s="35">
        <f>J25</f>
        <v>10</v>
      </c>
      <c r="K24" s="35">
        <f>K25</f>
        <v>10</v>
      </c>
      <c r="L24" s="35">
        <f>L25</f>
        <v>10</v>
      </c>
    </row>
    <row r="25" spans="1:12" ht="30">
      <c r="A25" s="27" t="s">
        <v>46</v>
      </c>
      <c r="B25" s="26" t="s">
        <v>198</v>
      </c>
      <c r="C25" s="26" t="s">
        <v>35</v>
      </c>
      <c r="D25" s="26" t="s">
        <v>42</v>
      </c>
      <c r="E25" s="37">
        <v>65</v>
      </c>
      <c r="F25" s="37">
        <v>2</v>
      </c>
      <c r="G25" s="37" t="s">
        <v>61</v>
      </c>
      <c r="H25" s="37" t="s">
        <v>74</v>
      </c>
      <c r="I25" s="34" t="s">
        <v>68</v>
      </c>
      <c r="J25" s="35">
        <v>10</v>
      </c>
      <c r="K25" s="35">
        <v>10</v>
      </c>
      <c r="L25" s="35">
        <v>10</v>
      </c>
    </row>
    <row r="26" spans="1:12" ht="81" customHeight="1">
      <c r="A26" s="27" t="s">
        <v>185</v>
      </c>
      <c r="B26" s="26" t="s">
        <v>198</v>
      </c>
      <c r="C26" s="26" t="s">
        <v>35</v>
      </c>
      <c r="D26" s="26" t="s">
        <v>42</v>
      </c>
      <c r="E26" s="37">
        <v>89</v>
      </c>
      <c r="F26" s="37"/>
      <c r="G26" s="37"/>
      <c r="H26" s="37"/>
      <c r="I26" s="34"/>
      <c r="J26" s="35">
        <f t="shared" ref="J26:K29" si="7">J27</f>
        <v>0.8</v>
      </c>
      <c r="K26" s="35">
        <f t="shared" si="7"/>
        <v>0.8</v>
      </c>
      <c r="L26" s="35">
        <f t="shared" ref="L26:L27" si="8">L27</f>
        <v>0.9</v>
      </c>
    </row>
    <row r="27" spans="1:12" ht="110.25" customHeight="1">
      <c r="A27" s="27" t="s">
        <v>186</v>
      </c>
      <c r="B27" s="26" t="s">
        <v>198</v>
      </c>
      <c r="C27" s="26" t="s">
        <v>35</v>
      </c>
      <c r="D27" s="26" t="s">
        <v>42</v>
      </c>
      <c r="E27" s="37">
        <v>89</v>
      </c>
      <c r="F27" s="37">
        <v>1</v>
      </c>
      <c r="G27" s="37"/>
      <c r="H27" s="37"/>
      <c r="I27" s="34"/>
      <c r="J27" s="35">
        <f t="shared" si="7"/>
        <v>0.8</v>
      </c>
      <c r="K27" s="35">
        <f t="shared" si="7"/>
        <v>0.8</v>
      </c>
      <c r="L27" s="35">
        <f t="shared" si="8"/>
        <v>0.9</v>
      </c>
    </row>
    <row r="28" spans="1:12" ht="195">
      <c r="A28" s="27" t="s">
        <v>32</v>
      </c>
      <c r="B28" s="26" t="s">
        <v>198</v>
      </c>
      <c r="C28" s="26" t="s">
        <v>35</v>
      </c>
      <c r="D28" s="26" t="s">
        <v>42</v>
      </c>
      <c r="E28" s="37">
        <v>89</v>
      </c>
      <c r="F28" s="37">
        <v>1</v>
      </c>
      <c r="G28" s="37" t="s">
        <v>61</v>
      </c>
      <c r="H28" s="37" t="s">
        <v>75</v>
      </c>
      <c r="I28" s="34"/>
      <c r="J28" s="36">
        <f t="shared" si="7"/>
        <v>0.8</v>
      </c>
      <c r="K28" s="36">
        <f t="shared" si="7"/>
        <v>0.8</v>
      </c>
      <c r="L28" s="36">
        <f t="shared" ref="L28:L29" si="9">L29</f>
        <v>0.9</v>
      </c>
    </row>
    <row r="29" spans="1:12" ht="48" customHeight="1">
      <c r="A29" s="27" t="s">
        <v>194</v>
      </c>
      <c r="B29" s="26" t="s">
        <v>198</v>
      </c>
      <c r="C29" s="26" t="s">
        <v>35</v>
      </c>
      <c r="D29" s="26" t="s">
        <v>42</v>
      </c>
      <c r="E29" s="37">
        <v>89</v>
      </c>
      <c r="F29" s="37">
        <v>1</v>
      </c>
      <c r="G29" s="37" t="s">
        <v>61</v>
      </c>
      <c r="H29" s="37" t="s">
        <v>75</v>
      </c>
      <c r="I29" s="34" t="s">
        <v>65</v>
      </c>
      <c r="J29" s="36">
        <f t="shared" si="7"/>
        <v>0.8</v>
      </c>
      <c r="K29" s="36">
        <f t="shared" si="7"/>
        <v>0.8</v>
      </c>
      <c r="L29" s="36">
        <f t="shared" si="9"/>
        <v>0.9</v>
      </c>
    </row>
    <row r="30" spans="1:12" ht="60">
      <c r="A30" s="27" t="s">
        <v>43</v>
      </c>
      <c r="B30" s="26" t="s">
        <v>198</v>
      </c>
      <c r="C30" s="26" t="s">
        <v>35</v>
      </c>
      <c r="D30" s="26" t="s">
        <v>42</v>
      </c>
      <c r="E30" s="37">
        <v>89</v>
      </c>
      <c r="F30" s="37">
        <v>1</v>
      </c>
      <c r="G30" s="37" t="s">
        <v>61</v>
      </c>
      <c r="H30" s="37" t="s">
        <v>75</v>
      </c>
      <c r="I30" s="34" t="s">
        <v>66</v>
      </c>
      <c r="J30" s="36">
        <v>0.8</v>
      </c>
      <c r="K30" s="36">
        <v>0.8</v>
      </c>
      <c r="L30" s="36">
        <v>0.9</v>
      </c>
    </row>
    <row r="31" spans="1:12" ht="15">
      <c r="A31" s="27" t="s">
        <v>48</v>
      </c>
      <c r="B31" s="26" t="s">
        <v>198</v>
      </c>
      <c r="C31" s="117" t="s">
        <v>35</v>
      </c>
      <c r="D31" s="117" t="s">
        <v>18</v>
      </c>
      <c r="E31" s="37"/>
      <c r="F31" s="37"/>
      <c r="G31" s="37"/>
      <c r="H31" s="37"/>
      <c r="I31" s="34"/>
      <c r="J31" s="35">
        <f t="shared" ref="J31:K33" si="10">J32</f>
        <v>5</v>
      </c>
      <c r="K31" s="35">
        <f t="shared" si="10"/>
        <v>5</v>
      </c>
      <c r="L31" s="35">
        <f t="shared" ref="L31:L33" si="11">L32</f>
        <v>5</v>
      </c>
    </row>
    <row r="32" spans="1:12" ht="78" customHeight="1">
      <c r="A32" s="27" t="str">
        <f>A26</f>
        <v>Непрограммные расходы главных распорядителей средств  бюджета Пятинского сельского поселения Ромодановского муниципального района Республики Мордовия</v>
      </c>
      <c r="B32" s="26" t="s">
        <v>198</v>
      </c>
      <c r="C32" s="26" t="s">
        <v>35</v>
      </c>
      <c r="D32" s="26" t="s">
        <v>18</v>
      </c>
      <c r="E32" s="37" t="s">
        <v>76</v>
      </c>
      <c r="F32" s="37"/>
      <c r="G32" s="37"/>
      <c r="H32" s="37"/>
      <c r="I32" s="34"/>
      <c r="J32" s="35">
        <f t="shared" si="10"/>
        <v>5</v>
      </c>
      <c r="K32" s="35">
        <f t="shared" si="10"/>
        <v>5</v>
      </c>
      <c r="L32" s="35">
        <f t="shared" si="11"/>
        <v>5</v>
      </c>
    </row>
    <row r="33" spans="1:12" ht="108" customHeight="1">
      <c r="A33" s="27" t="str">
        <f>A27</f>
        <v>Непрограммные расходы в рамках обеспечения деятельности главных распорядителей средств бюджета Пятинского сельского поселения Ромодановского муниципального района Республики Мордовия</v>
      </c>
      <c r="B33" s="26" t="s">
        <v>198</v>
      </c>
      <c r="C33" s="26" t="s">
        <v>35</v>
      </c>
      <c r="D33" s="26" t="s">
        <v>18</v>
      </c>
      <c r="E33" s="37" t="s">
        <v>76</v>
      </c>
      <c r="F33" s="37" t="s">
        <v>8</v>
      </c>
      <c r="G33" s="37"/>
      <c r="H33" s="37"/>
      <c r="I33" s="34"/>
      <c r="J33" s="35">
        <f t="shared" si="10"/>
        <v>5</v>
      </c>
      <c r="K33" s="35">
        <f t="shared" si="10"/>
        <v>5</v>
      </c>
      <c r="L33" s="35">
        <f t="shared" si="11"/>
        <v>5</v>
      </c>
    </row>
    <row r="34" spans="1:12" ht="60">
      <c r="A34" s="27" t="s">
        <v>210</v>
      </c>
      <c r="B34" s="26" t="s">
        <v>198</v>
      </c>
      <c r="C34" s="26" t="s">
        <v>35</v>
      </c>
      <c r="D34" s="26" t="s">
        <v>18</v>
      </c>
      <c r="E34" s="37" t="s">
        <v>76</v>
      </c>
      <c r="F34" s="37" t="s">
        <v>8</v>
      </c>
      <c r="G34" s="37" t="s">
        <v>61</v>
      </c>
      <c r="H34" s="37" t="s">
        <v>78</v>
      </c>
      <c r="I34" s="34"/>
      <c r="J34" s="35">
        <f>J36</f>
        <v>5</v>
      </c>
      <c r="K34" s="35">
        <f>K36</f>
        <v>5</v>
      </c>
      <c r="L34" s="35">
        <f>L36</f>
        <v>5</v>
      </c>
    </row>
    <row r="35" spans="1:12" ht="15">
      <c r="A35" s="27" t="s">
        <v>45</v>
      </c>
      <c r="B35" s="26" t="s">
        <v>198</v>
      </c>
      <c r="C35" s="26" t="s">
        <v>35</v>
      </c>
      <c r="D35" s="26" t="s">
        <v>18</v>
      </c>
      <c r="E35" s="37" t="s">
        <v>76</v>
      </c>
      <c r="F35" s="37" t="s">
        <v>8</v>
      </c>
      <c r="G35" s="37" t="s">
        <v>61</v>
      </c>
      <c r="H35" s="37" t="s">
        <v>78</v>
      </c>
      <c r="I35" s="34" t="s">
        <v>67</v>
      </c>
      <c r="J35" s="35">
        <f>J36</f>
        <v>5</v>
      </c>
      <c r="K35" s="35">
        <f>K36</f>
        <v>5</v>
      </c>
      <c r="L35" s="35">
        <f>L36</f>
        <v>5</v>
      </c>
    </row>
    <row r="36" spans="1:12" ht="15">
      <c r="A36" s="27" t="s">
        <v>49</v>
      </c>
      <c r="B36" s="26" t="s">
        <v>198</v>
      </c>
      <c r="C36" s="26" t="s">
        <v>35</v>
      </c>
      <c r="D36" s="26" t="s">
        <v>50</v>
      </c>
      <c r="E36" s="37" t="s">
        <v>76</v>
      </c>
      <c r="F36" s="37" t="s">
        <v>8</v>
      </c>
      <c r="G36" s="37" t="s">
        <v>61</v>
      </c>
      <c r="H36" s="37" t="s">
        <v>78</v>
      </c>
      <c r="I36" s="34" t="s">
        <v>69</v>
      </c>
      <c r="J36" s="35">
        <v>5</v>
      </c>
      <c r="K36" s="35">
        <v>5</v>
      </c>
      <c r="L36" s="35">
        <v>5</v>
      </c>
    </row>
    <row r="37" spans="1:12" ht="15">
      <c r="A37" s="24" t="s">
        <v>145</v>
      </c>
      <c r="B37" s="25" t="s">
        <v>198</v>
      </c>
      <c r="C37" s="25" t="s">
        <v>37</v>
      </c>
      <c r="D37" s="26"/>
      <c r="E37" s="37"/>
      <c r="F37" s="37"/>
      <c r="G37" s="37"/>
      <c r="H37" s="37"/>
      <c r="I37" s="34"/>
      <c r="J37" s="35">
        <f t="shared" ref="J37:K44" si="12">J38</f>
        <v>159</v>
      </c>
      <c r="K37" s="35">
        <f t="shared" si="12"/>
        <v>173.9</v>
      </c>
      <c r="L37" s="35">
        <f t="shared" ref="L37" si="13">L38</f>
        <v>180.2</v>
      </c>
    </row>
    <row r="38" spans="1:12" ht="30">
      <c r="A38" s="27" t="s">
        <v>195</v>
      </c>
      <c r="B38" s="26" t="s">
        <v>198</v>
      </c>
      <c r="C38" s="26" t="s">
        <v>37</v>
      </c>
      <c r="D38" s="26" t="s">
        <v>51</v>
      </c>
      <c r="E38" s="37"/>
      <c r="F38" s="37"/>
      <c r="G38" s="37"/>
      <c r="H38" s="37"/>
      <c r="I38" s="34"/>
      <c r="J38" s="35">
        <f t="shared" si="12"/>
        <v>159</v>
      </c>
      <c r="K38" s="35">
        <f t="shared" si="12"/>
        <v>173.9</v>
      </c>
      <c r="L38" s="35">
        <f t="shared" ref="L38:L39" si="14">L39</f>
        <v>180.2</v>
      </c>
    </row>
    <row r="39" spans="1:12" ht="81" customHeight="1">
      <c r="A39" s="27" t="str">
        <f>A26</f>
        <v>Непрограммные расходы главных распорядителей средств  бюджета Пятинского сельского поселения Ромодановского муниципального района Республики Мордовия</v>
      </c>
      <c r="B39" s="26" t="s">
        <v>198</v>
      </c>
      <c r="C39" s="26" t="s">
        <v>37</v>
      </c>
      <c r="D39" s="26" t="s">
        <v>51</v>
      </c>
      <c r="E39" s="37" t="s">
        <v>76</v>
      </c>
      <c r="F39" s="37"/>
      <c r="G39" s="37"/>
      <c r="H39" s="37"/>
      <c r="I39" s="34"/>
      <c r="J39" s="35">
        <f t="shared" si="12"/>
        <v>159</v>
      </c>
      <c r="K39" s="35">
        <f t="shared" si="12"/>
        <v>173.9</v>
      </c>
      <c r="L39" s="35">
        <f t="shared" si="14"/>
        <v>180.2</v>
      </c>
    </row>
    <row r="40" spans="1:12" ht="108.75" customHeight="1">
      <c r="A40" s="27" t="str">
        <f>A33</f>
        <v>Непрограммные расходы в рамках обеспечения деятельности главных распорядителей средств бюджета Пятинского сельского поселения Ромодановского муниципального района Республики Мордовия</v>
      </c>
      <c r="B40" s="26" t="s">
        <v>198</v>
      </c>
      <c r="C40" s="26" t="s">
        <v>37</v>
      </c>
      <c r="D40" s="26" t="s">
        <v>51</v>
      </c>
      <c r="E40" s="37" t="s">
        <v>76</v>
      </c>
      <c r="F40" s="37" t="s">
        <v>8</v>
      </c>
      <c r="G40" s="37"/>
      <c r="H40" s="37"/>
      <c r="I40" s="34"/>
      <c r="J40" s="35">
        <f>J41</f>
        <v>159</v>
      </c>
      <c r="K40" s="35">
        <f>K41</f>
        <v>173.9</v>
      </c>
      <c r="L40" s="35">
        <f>L41</f>
        <v>180.2</v>
      </c>
    </row>
    <row r="41" spans="1:12" ht="105">
      <c r="A41" s="158" t="s">
        <v>211</v>
      </c>
      <c r="B41" s="26" t="s">
        <v>198</v>
      </c>
      <c r="C41" s="26" t="s">
        <v>37</v>
      </c>
      <c r="D41" s="26" t="s">
        <v>51</v>
      </c>
      <c r="E41" s="37" t="s">
        <v>76</v>
      </c>
      <c r="F41" s="37" t="s">
        <v>8</v>
      </c>
      <c r="G41" s="37" t="s">
        <v>61</v>
      </c>
      <c r="H41" s="37" t="s">
        <v>147</v>
      </c>
      <c r="I41" s="34"/>
      <c r="J41" s="35">
        <f t="shared" ref="J41:K41" si="15">J44+J42</f>
        <v>159</v>
      </c>
      <c r="K41" s="35">
        <f t="shared" si="15"/>
        <v>173.9</v>
      </c>
      <c r="L41" s="35">
        <f t="shared" ref="L41" si="16">L44+L42</f>
        <v>180.2</v>
      </c>
    </row>
    <row r="42" spans="1:12" ht="120">
      <c r="A42" s="27" t="s">
        <v>40</v>
      </c>
      <c r="B42" s="26" t="s">
        <v>198</v>
      </c>
      <c r="C42" s="26" t="s">
        <v>37</v>
      </c>
      <c r="D42" s="26" t="s">
        <v>51</v>
      </c>
      <c r="E42" s="37" t="s">
        <v>76</v>
      </c>
      <c r="F42" s="37" t="s">
        <v>8</v>
      </c>
      <c r="G42" s="37" t="s">
        <v>61</v>
      </c>
      <c r="H42" s="37" t="s">
        <v>147</v>
      </c>
      <c r="I42" s="34" t="s">
        <v>63</v>
      </c>
      <c r="J42" s="35">
        <f>J43</f>
        <v>154</v>
      </c>
      <c r="K42" s="35">
        <f t="shared" ref="K42" si="17">K43</f>
        <v>168.9</v>
      </c>
      <c r="L42" s="35">
        <f t="shared" ref="L42" si="18">L43</f>
        <v>175.2</v>
      </c>
    </row>
    <row r="43" spans="1:12" ht="45">
      <c r="A43" s="27" t="s">
        <v>41</v>
      </c>
      <c r="B43" s="26" t="s">
        <v>198</v>
      </c>
      <c r="C43" s="26" t="s">
        <v>37</v>
      </c>
      <c r="D43" s="26" t="s">
        <v>51</v>
      </c>
      <c r="E43" s="37" t="s">
        <v>76</v>
      </c>
      <c r="F43" s="37" t="s">
        <v>8</v>
      </c>
      <c r="G43" s="37" t="s">
        <v>61</v>
      </c>
      <c r="H43" s="37" t="s">
        <v>147</v>
      </c>
      <c r="I43" s="34" t="s">
        <v>64</v>
      </c>
      <c r="J43" s="35">
        <v>154</v>
      </c>
      <c r="K43" s="35">
        <v>168.9</v>
      </c>
      <c r="L43" s="35">
        <v>175.2</v>
      </c>
    </row>
    <row r="44" spans="1:12" ht="47.25" customHeight="1">
      <c r="A44" s="27" t="s">
        <v>194</v>
      </c>
      <c r="B44" s="26" t="s">
        <v>198</v>
      </c>
      <c r="C44" s="26" t="s">
        <v>37</v>
      </c>
      <c r="D44" s="26" t="s">
        <v>51</v>
      </c>
      <c r="E44" s="37" t="s">
        <v>76</v>
      </c>
      <c r="F44" s="37" t="s">
        <v>8</v>
      </c>
      <c r="G44" s="37" t="s">
        <v>61</v>
      </c>
      <c r="H44" s="37" t="s">
        <v>147</v>
      </c>
      <c r="I44" s="34" t="s">
        <v>65</v>
      </c>
      <c r="J44" s="35">
        <f t="shared" si="12"/>
        <v>5</v>
      </c>
      <c r="K44" s="35">
        <f t="shared" si="12"/>
        <v>5</v>
      </c>
      <c r="L44" s="35">
        <f t="shared" ref="L44" si="19">L45</f>
        <v>5</v>
      </c>
    </row>
    <row r="45" spans="1:12" ht="60">
      <c r="A45" s="27" t="s">
        <v>43</v>
      </c>
      <c r="B45" s="26" t="s">
        <v>198</v>
      </c>
      <c r="C45" s="26" t="s">
        <v>37</v>
      </c>
      <c r="D45" s="26" t="s">
        <v>51</v>
      </c>
      <c r="E45" s="37" t="s">
        <v>76</v>
      </c>
      <c r="F45" s="37" t="s">
        <v>8</v>
      </c>
      <c r="G45" s="37" t="s">
        <v>61</v>
      </c>
      <c r="H45" s="37" t="s">
        <v>147</v>
      </c>
      <c r="I45" s="34" t="s">
        <v>66</v>
      </c>
      <c r="J45" s="35">
        <v>5</v>
      </c>
      <c r="K45" s="35">
        <v>5</v>
      </c>
      <c r="L45" s="35">
        <v>5</v>
      </c>
    </row>
    <row r="46" spans="1:12" ht="18.75" customHeight="1">
      <c r="A46" s="24" t="s">
        <v>52</v>
      </c>
      <c r="B46" s="25" t="s">
        <v>198</v>
      </c>
      <c r="C46" s="144" t="s">
        <v>42</v>
      </c>
      <c r="D46" s="26"/>
      <c r="E46" s="37"/>
      <c r="F46" s="37"/>
      <c r="G46" s="37"/>
      <c r="H46" s="37"/>
      <c r="I46" s="34"/>
      <c r="J46" s="35">
        <f>J47</f>
        <v>302</v>
      </c>
      <c r="K46" s="35">
        <f>K47</f>
        <v>320</v>
      </c>
      <c r="L46" s="35">
        <f>L47</f>
        <v>333</v>
      </c>
    </row>
    <row r="47" spans="1:12" ht="30">
      <c r="A47" s="27" t="s">
        <v>54</v>
      </c>
      <c r="B47" s="26" t="s">
        <v>198</v>
      </c>
      <c r="C47" s="26" t="s">
        <v>42</v>
      </c>
      <c r="D47" s="26" t="s">
        <v>55</v>
      </c>
      <c r="E47" s="37"/>
      <c r="F47" s="37"/>
      <c r="G47" s="37"/>
      <c r="H47" s="37"/>
      <c r="I47" s="34"/>
      <c r="J47" s="35">
        <f t="shared" ref="J47:K47" si="20">J48</f>
        <v>302</v>
      </c>
      <c r="K47" s="35">
        <f t="shared" si="20"/>
        <v>320</v>
      </c>
      <c r="L47" s="35">
        <f t="shared" ref="L47" si="21">L48</f>
        <v>333</v>
      </c>
    </row>
    <row r="48" spans="1:12" ht="104.25" customHeight="1">
      <c r="A48" s="29" t="s">
        <v>191</v>
      </c>
      <c r="B48" s="26" t="s">
        <v>198</v>
      </c>
      <c r="C48" s="26" t="s">
        <v>42</v>
      </c>
      <c r="D48" s="26" t="s">
        <v>55</v>
      </c>
      <c r="E48" s="37" t="s">
        <v>192</v>
      </c>
      <c r="F48" s="37"/>
      <c r="G48" s="37"/>
      <c r="H48" s="37"/>
      <c r="I48" s="34"/>
      <c r="J48" s="35">
        <f t="shared" ref="J48:K48" si="22">J50</f>
        <v>302</v>
      </c>
      <c r="K48" s="35">
        <f t="shared" si="22"/>
        <v>320</v>
      </c>
      <c r="L48" s="35">
        <f t="shared" ref="L48" si="23">L50</f>
        <v>333</v>
      </c>
    </row>
    <row r="49" spans="1:12" ht="78.75" customHeight="1">
      <c r="A49" s="29" t="s">
        <v>196</v>
      </c>
      <c r="B49" s="26" t="s">
        <v>198</v>
      </c>
      <c r="C49" s="26" t="s">
        <v>42</v>
      </c>
      <c r="D49" s="26" t="s">
        <v>55</v>
      </c>
      <c r="E49" s="37" t="s">
        <v>192</v>
      </c>
      <c r="F49" s="37" t="s">
        <v>77</v>
      </c>
      <c r="G49" s="37" t="s">
        <v>35</v>
      </c>
      <c r="H49" s="37"/>
      <c r="I49" s="34"/>
      <c r="J49" s="35">
        <f t="shared" ref="J49:K51" si="24">J50</f>
        <v>302</v>
      </c>
      <c r="K49" s="35">
        <f t="shared" si="24"/>
        <v>320</v>
      </c>
      <c r="L49" s="35">
        <f t="shared" ref="L49" si="25">L50</f>
        <v>333</v>
      </c>
    </row>
    <row r="50" spans="1:12" ht="375" customHeight="1">
      <c r="A50" s="159" t="s">
        <v>212</v>
      </c>
      <c r="B50" s="26" t="s">
        <v>198</v>
      </c>
      <c r="C50" s="26" t="s">
        <v>42</v>
      </c>
      <c r="D50" s="26" t="s">
        <v>55</v>
      </c>
      <c r="E50" s="37" t="s">
        <v>192</v>
      </c>
      <c r="F50" s="37" t="s">
        <v>77</v>
      </c>
      <c r="G50" s="37" t="s">
        <v>35</v>
      </c>
      <c r="H50" s="37" t="s">
        <v>220</v>
      </c>
      <c r="I50" s="34"/>
      <c r="J50" s="35">
        <f t="shared" si="24"/>
        <v>302</v>
      </c>
      <c r="K50" s="35">
        <f t="shared" si="24"/>
        <v>320</v>
      </c>
      <c r="L50" s="35">
        <f t="shared" ref="L50" si="26">L51</f>
        <v>333</v>
      </c>
    </row>
    <row r="51" spans="1:12" ht="47.25" customHeight="1">
      <c r="A51" s="27" t="s">
        <v>194</v>
      </c>
      <c r="B51" s="26" t="s">
        <v>198</v>
      </c>
      <c r="C51" s="26" t="s">
        <v>42</v>
      </c>
      <c r="D51" s="26" t="s">
        <v>55</v>
      </c>
      <c r="E51" s="37" t="s">
        <v>192</v>
      </c>
      <c r="F51" s="37" t="s">
        <v>77</v>
      </c>
      <c r="G51" s="37" t="s">
        <v>35</v>
      </c>
      <c r="H51" s="37" t="s">
        <v>220</v>
      </c>
      <c r="I51" s="34" t="s">
        <v>65</v>
      </c>
      <c r="J51" s="35">
        <f t="shared" si="24"/>
        <v>302</v>
      </c>
      <c r="K51" s="35">
        <f t="shared" si="24"/>
        <v>320</v>
      </c>
      <c r="L51" s="35">
        <f t="shared" ref="L51" si="27">L52</f>
        <v>333</v>
      </c>
    </row>
    <row r="52" spans="1:12" ht="60">
      <c r="A52" s="27" t="s">
        <v>43</v>
      </c>
      <c r="B52" s="26" t="s">
        <v>198</v>
      </c>
      <c r="C52" s="26" t="s">
        <v>42</v>
      </c>
      <c r="D52" s="26" t="s">
        <v>55</v>
      </c>
      <c r="E52" s="37" t="s">
        <v>192</v>
      </c>
      <c r="F52" s="37" t="s">
        <v>77</v>
      </c>
      <c r="G52" s="37" t="s">
        <v>35</v>
      </c>
      <c r="H52" s="37" t="s">
        <v>220</v>
      </c>
      <c r="I52" s="34" t="s">
        <v>66</v>
      </c>
      <c r="J52" s="35">
        <v>302</v>
      </c>
      <c r="K52" s="35">
        <v>320</v>
      </c>
      <c r="L52" s="35">
        <v>333</v>
      </c>
    </row>
    <row r="53" spans="1:12" ht="15.75" customHeight="1">
      <c r="A53" s="24" t="s">
        <v>56</v>
      </c>
      <c r="B53" s="25" t="s">
        <v>198</v>
      </c>
      <c r="C53" s="25" t="s">
        <v>47</v>
      </c>
      <c r="D53" s="26"/>
      <c r="E53" s="37"/>
      <c r="F53" s="37"/>
      <c r="G53" s="37"/>
      <c r="H53" s="37"/>
      <c r="I53" s="34"/>
      <c r="J53" s="35">
        <f t="shared" ref="J53:K53" si="28">J54</f>
        <v>350</v>
      </c>
      <c r="K53" s="35">
        <f t="shared" si="28"/>
        <v>250</v>
      </c>
      <c r="L53" s="35">
        <f t="shared" ref="L53" si="29">L54</f>
        <v>150</v>
      </c>
    </row>
    <row r="54" spans="1:12" ht="15">
      <c r="A54" s="30" t="s">
        <v>62</v>
      </c>
      <c r="B54" s="26" t="s">
        <v>198</v>
      </c>
      <c r="C54" s="26" t="s">
        <v>47</v>
      </c>
      <c r="D54" s="26" t="s">
        <v>51</v>
      </c>
      <c r="E54" s="37"/>
      <c r="F54" s="37"/>
      <c r="G54" s="37"/>
      <c r="H54" s="37"/>
      <c r="I54" s="26"/>
      <c r="J54" s="35">
        <f>J55</f>
        <v>350</v>
      </c>
      <c r="K54" s="35">
        <f>K55</f>
        <v>250</v>
      </c>
      <c r="L54" s="35">
        <f>L55</f>
        <v>150</v>
      </c>
    </row>
    <row r="55" spans="1:12" ht="108" customHeight="1">
      <c r="A55" s="30" t="s">
        <v>193</v>
      </c>
      <c r="B55" s="26" t="s">
        <v>198</v>
      </c>
      <c r="C55" s="26" t="s">
        <v>47</v>
      </c>
      <c r="D55" s="26" t="s">
        <v>51</v>
      </c>
      <c r="E55" s="37" t="s">
        <v>17</v>
      </c>
      <c r="F55" s="37"/>
      <c r="G55" s="37"/>
      <c r="H55" s="37"/>
      <c r="I55" s="26"/>
      <c r="J55" s="35">
        <f>J60+J56</f>
        <v>350</v>
      </c>
      <c r="K55" s="35">
        <f>K60+K56</f>
        <v>250</v>
      </c>
      <c r="L55" s="35">
        <f>L60+L56</f>
        <v>150</v>
      </c>
    </row>
    <row r="56" spans="1:12" ht="35.25" customHeight="1">
      <c r="A56" s="149" t="s">
        <v>197</v>
      </c>
      <c r="B56" s="26" t="s">
        <v>198</v>
      </c>
      <c r="C56" s="26" t="s">
        <v>47</v>
      </c>
      <c r="D56" s="26" t="s">
        <v>51</v>
      </c>
      <c r="E56" s="37" t="s">
        <v>17</v>
      </c>
      <c r="F56" s="37" t="s">
        <v>77</v>
      </c>
      <c r="G56" s="37" t="s">
        <v>167</v>
      </c>
      <c r="H56" s="37"/>
      <c r="I56" s="26"/>
      <c r="J56" s="35">
        <f>J57</f>
        <v>200</v>
      </c>
      <c r="K56" s="35">
        <f>K57</f>
        <v>150</v>
      </c>
      <c r="L56" s="35">
        <f>L57</f>
        <v>100</v>
      </c>
    </row>
    <row r="57" spans="1:12" ht="31.5" customHeight="1">
      <c r="A57" s="30" t="s">
        <v>151</v>
      </c>
      <c r="B57" s="26" t="s">
        <v>198</v>
      </c>
      <c r="C57" s="26" t="s">
        <v>47</v>
      </c>
      <c r="D57" s="26" t="s">
        <v>51</v>
      </c>
      <c r="E57" s="37" t="s">
        <v>17</v>
      </c>
      <c r="F57" s="37" t="s">
        <v>77</v>
      </c>
      <c r="G57" s="37" t="s">
        <v>167</v>
      </c>
      <c r="H57" s="37" t="s">
        <v>150</v>
      </c>
      <c r="I57" s="26"/>
      <c r="J57" s="35">
        <f>J58</f>
        <v>200</v>
      </c>
      <c r="K57" s="35">
        <f t="shared" ref="K57:K58" si="30">K58</f>
        <v>150</v>
      </c>
      <c r="L57" s="35">
        <f t="shared" ref="L57:L58" si="31">L58</f>
        <v>100</v>
      </c>
    </row>
    <row r="58" spans="1:12" ht="46.5" customHeight="1">
      <c r="A58" s="27" t="s">
        <v>194</v>
      </c>
      <c r="B58" s="26" t="s">
        <v>198</v>
      </c>
      <c r="C58" s="26" t="s">
        <v>47</v>
      </c>
      <c r="D58" s="26" t="s">
        <v>51</v>
      </c>
      <c r="E58" s="37" t="s">
        <v>17</v>
      </c>
      <c r="F58" s="37" t="s">
        <v>77</v>
      </c>
      <c r="G58" s="37" t="s">
        <v>167</v>
      </c>
      <c r="H58" s="37" t="s">
        <v>150</v>
      </c>
      <c r="I58" s="26" t="s">
        <v>65</v>
      </c>
      <c r="J58" s="35">
        <f t="shared" ref="J58" si="32">J59</f>
        <v>200</v>
      </c>
      <c r="K58" s="35">
        <f t="shared" si="30"/>
        <v>150</v>
      </c>
      <c r="L58" s="35">
        <f t="shared" si="31"/>
        <v>100</v>
      </c>
    </row>
    <row r="59" spans="1:12" ht="61.5" customHeight="1">
      <c r="A59" s="27" t="s">
        <v>43</v>
      </c>
      <c r="B59" s="26" t="s">
        <v>198</v>
      </c>
      <c r="C59" s="26" t="s">
        <v>47</v>
      </c>
      <c r="D59" s="26" t="s">
        <v>51</v>
      </c>
      <c r="E59" s="37" t="s">
        <v>17</v>
      </c>
      <c r="F59" s="37" t="s">
        <v>77</v>
      </c>
      <c r="G59" s="37" t="s">
        <v>167</v>
      </c>
      <c r="H59" s="37" t="s">
        <v>150</v>
      </c>
      <c r="I59" s="26" t="s">
        <v>66</v>
      </c>
      <c r="J59" s="35">
        <v>200</v>
      </c>
      <c r="K59" s="35">
        <v>150</v>
      </c>
      <c r="L59" s="35">
        <v>100</v>
      </c>
    </row>
    <row r="60" spans="1:12" ht="51" customHeight="1">
      <c r="A60" s="31" t="s">
        <v>189</v>
      </c>
      <c r="B60" s="26" t="s">
        <v>198</v>
      </c>
      <c r="C60" s="26" t="s">
        <v>47</v>
      </c>
      <c r="D60" s="26" t="s">
        <v>51</v>
      </c>
      <c r="E60" s="37" t="s">
        <v>17</v>
      </c>
      <c r="F60" s="37" t="s">
        <v>77</v>
      </c>
      <c r="G60" s="37" t="s">
        <v>166</v>
      </c>
      <c r="H60" s="37"/>
      <c r="I60" s="26"/>
      <c r="J60" s="35">
        <f>J61</f>
        <v>150</v>
      </c>
      <c r="K60" s="35">
        <f>K61</f>
        <v>100</v>
      </c>
      <c r="L60" s="35">
        <f>L61</f>
        <v>50</v>
      </c>
    </row>
    <row r="61" spans="1:12" ht="15">
      <c r="A61" s="30" t="s">
        <v>149</v>
      </c>
      <c r="B61" s="26" t="s">
        <v>198</v>
      </c>
      <c r="C61" s="26" t="s">
        <v>47</v>
      </c>
      <c r="D61" s="26" t="s">
        <v>51</v>
      </c>
      <c r="E61" s="37" t="s">
        <v>17</v>
      </c>
      <c r="F61" s="37" t="s">
        <v>77</v>
      </c>
      <c r="G61" s="37" t="s">
        <v>166</v>
      </c>
      <c r="H61" s="37" t="s">
        <v>148</v>
      </c>
      <c r="I61" s="26"/>
      <c r="J61" s="35">
        <f t="shared" ref="J61:K62" si="33">J62</f>
        <v>150</v>
      </c>
      <c r="K61" s="35">
        <f t="shared" si="33"/>
        <v>100</v>
      </c>
      <c r="L61" s="35">
        <f t="shared" ref="L61:L62" si="34">L62</f>
        <v>50</v>
      </c>
    </row>
    <row r="62" spans="1:12" ht="49.5" customHeight="1">
      <c r="A62" s="27" t="s">
        <v>194</v>
      </c>
      <c r="B62" s="26" t="s">
        <v>198</v>
      </c>
      <c r="C62" s="26" t="s">
        <v>47</v>
      </c>
      <c r="D62" s="26" t="s">
        <v>51</v>
      </c>
      <c r="E62" s="37" t="s">
        <v>17</v>
      </c>
      <c r="F62" s="37" t="s">
        <v>77</v>
      </c>
      <c r="G62" s="37" t="s">
        <v>166</v>
      </c>
      <c r="H62" s="37" t="s">
        <v>148</v>
      </c>
      <c r="I62" s="26" t="s">
        <v>65</v>
      </c>
      <c r="J62" s="35">
        <f t="shared" si="33"/>
        <v>150</v>
      </c>
      <c r="K62" s="35">
        <f t="shared" si="33"/>
        <v>100</v>
      </c>
      <c r="L62" s="35">
        <f t="shared" si="34"/>
        <v>50</v>
      </c>
    </row>
    <row r="63" spans="1:12" ht="60">
      <c r="A63" s="27" t="s">
        <v>43</v>
      </c>
      <c r="B63" s="26" t="s">
        <v>198</v>
      </c>
      <c r="C63" s="26" t="s">
        <v>47</v>
      </c>
      <c r="D63" s="26" t="s">
        <v>51</v>
      </c>
      <c r="E63" s="37" t="s">
        <v>17</v>
      </c>
      <c r="F63" s="37" t="s">
        <v>77</v>
      </c>
      <c r="G63" s="37" t="s">
        <v>166</v>
      </c>
      <c r="H63" s="37" t="s">
        <v>148</v>
      </c>
      <c r="I63" s="26" t="s">
        <v>66</v>
      </c>
      <c r="J63" s="35">
        <v>150</v>
      </c>
      <c r="K63" s="35">
        <v>100</v>
      </c>
      <c r="L63" s="35">
        <v>50</v>
      </c>
    </row>
    <row r="64" spans="1:12" ht="15">
      <c r="A64" s="24" t="s">
        <v>57</v>
      </c>
      <c r="B64" s="25" t="s">
        <v>198</v>
      </c>
      <c r="C64" s="144" t="s">
        <v>17</v>
      </c>
      <c r="D64" s="26"/>
      <c r="E64" s="37"/>
      <c r="F64" s="37"/>
      <c r="G64" s="37"/>
      <c r="H64" s="37"/>
      <c r="I64" s="34"/>
      <c r="J64" s="41">
        <f t="shared" ref="J64:K69" si="35">J65</f>
        <v>230.7</v>
      </c>
      <c r="K64" s="35">
        <f t="shared" si="35"/>
        <v>230.7</v>
      </c>
      <c r="L64" s="35">
        <f t="shared" ref="L64:L69" si="36">L65</f>
        <v>230.7</v>
      </c>
    </row>
    <row r="65" spans="1:12" ht="15">
      <c r="A65" s="27" t="s">
        <v>58</v>
      </c>
      <c r="B65" s="26" t="s">
        <v>198</v>
      </c>
      <c r="C65" s="26" t="s">
        <v>17</v>
      </c>
      <c r="D65" s="26" t="s">
        <v>35</v>
      </c>
      <c r="E65" s="37"/>
      <c r="F65" s="37"/>
      <c r="G65" s="37"/>
      <c r="H65" s="37"/>
      <c r="I65" s="34"/>
      <c r="J65" s="35">
        <f t="shared" si="35"/>
        <v>230.7</v>
      </c>
      <c r="K65" s="35">
        <f t="shared" si="35"/>
        <v>230.7</v>
      </c>
      <c r="L65" s="35">
        <f t="shared" si="36"/>
        <v>230.7</v>
      </c>
    </row>
    <row r="66" spans="1:12" ht="77.25" customHeight="1">
      <c r="A66" s="27" t="str">
        <f>A32</f>
        <v>Непрограммные расходы главных распорядителей средств  бюджета Пятинского сельского поселения Ромодановского муниципального района Республики Мордовия</v>
      </c>
      <c r="B66" s="26" t="s">
        <v>198</v>
      </c>
      <c r="C66" s="26" t="s">
        <v>17</v>
      </c>
      <c r="D66" s="26" t="s">
        <v>35</v>
      </c>
      <c r="E66" s="37" t="s">
        <v>76</v>
      </c>
      <c r="F66" s="37"/>
      <c r="G66" s="37"/>
      <c r="H66" s="37"/>
      <c r="I66" s="34"/>
      <c r="J66" s="35">
        <f t="shared" si="35"/>
        <v>230.7</v>
      </c>
      <c r="K66" s="35">
        <f t="shared" si="35"/>
        <v>230.7</v>
      </c>
      <c r="L66" s="35">
        <f t="shared" si="36"/>
        <v>230.7</v>
      </c>
    </row>
    <row r="67" spans="1:12" ht="107.25" customHeight="1">
      <c r="A67" s="27" t="str">
        <f>A27</f>
        <v>Непрограммные расходы в рамках обеспечения деятельности главных распорядителей средств бюджета Пятинского сельского поселения Ромодановского муниципального района Республики Мордовия</v>
      </c>
      <c r="B67" s="26" t="s">
        <v>198</v>
      </c>
      <c r="C67" s="26" t="s">
        <v>17</v>
      </c>
      <c r="D67" s="26" t="s">
        <v>35</v>
      </c>
      <c r="E67" s="37" t="s">
        <v>76</v>
      </c>
      <c r="F67" s="37" t="s">
        <v>8</v>
      </c>
      <c r="G67" s="37"/>
      <c r="H67" s="37"/>
      <c r="I67" s="34"/>
      <c r="J67" s="35">
        <f>J68</f>
        <v>230.7</v>
      </c>
      <c r="K67" s="35">
        <f>K68</f>
        <v>230.7</v>
      </c>
      <c r="L67" s="35">
        <f>L68</f>
        <v>230.7</v>
      </c>
    </row>
    <row r="68" spans="1:12" ht="45">
      <c r="A68" s="27" t="s">
        <v>59</v>
      </c>
      <c r="B68" s="26" t="s">
        <v>198</v>
      </c>
      <c r="C68" s="26" t="s">
        <v>17</v>
      </c>
      <c r="D68" s="26" t="s">
        <v>35</v>
      </c>
      <c r="E68" s="37" t="s">
        <v>76</v>
      </c>
      <c r="F68" s="37" t="s">
        <v>8</v>
      </c>
      <c r="G68" s="37" t="s">
        <v>61</v>
      </c>
      <c r="H68" s="37" t="s">
        <v>79</v>
      </c>
      <c r="I68" s="34"/>
      <c r="J68" s="35">
        <f t="shared" si="35"/>
        <v>230.7</v>
      </c>
      <c r="K68" s="35">
        <f t="shared" si="35"/>
        <v>230.7</v>
      </c>
      <c r="L68" s="35">
        <f t="shared" si="36"/>
        <v>230.7</v>
      </c>
    </row>
    <row r="69" spans="1:12" ht="30">
      <c r="A69" s="27" t="s">
        <v>53</v>
      </c>
      <c r="B69" s="26" t="s">
        <v>198</v>
      </c>
      <c r="C69" s="26" t="s">
        <v>17</v>
      </c>
      <c r="D69" s="26" t="s">
        <v>35</v>
      </c>
      <c r="E69" s="37" t="s">
        <v>76</v>
      </c>
      <c r="F69" s="37" t="s">
        <v>8</v>
      </c>
      <c r="G69" s="37" t="s">
        <v>61</v>
      </c>
      <c r="H69" s="37" t="s">
        <v>79</v>
      </c>
      <c r="I69" s="34" t="s">
        <v>70</v>
      </c>
      <c r="J69" s="35">
        <f t="shared" si="35"/>
        <v>230.7</v>
      </c>
      <c r="K69" s="35">
        <f t="shared" si="35"/>
        <v>230.7</v>
      </c>
      <c r="L69" s="35">
        <f t="shared" si="36"/>
        <v>230.7</v>
      </c>
    </row>
    <row r="70" spans="1:12" ht="30">
      <c r="A70" s="137" t="s">
        <v>60</v>
      </c>
      <c r="B70" s="138" t="s">
        <v>198</v>
      </c>
      <c r="C70" s="26" t="s">
        <v>17</v>
      </c>
      <c r="D70" s="26" t="s">
        <v>35</v>
      </c>
      <c r="E70" s="37" t="s">
        <v>76</v>
      </c>
      <c r="F70" s="37" t="s">
        <v>8</v>
      </c>
      <c r="G70" s="37" t="s">
        <v>61</v>
      </c>
      <c r="H70" s="37" t="s">
        <v>79</v>
      </c>
      <c r="I70" s="140" t="s">
        <v>71</v>
      </c>
      <c r="J70" s="141">
        <v>230.7</v>
      </c>
      <c r="K70" s="141">
        <v>230.7</v>
      </c>
      <c r="L70" s="141">
        <v>230.7</v>
      </c>
    </row>
    <row r="71" spans="1:12" ht="15">
      <c r="A71" s="146" t="s">
        <v>168</v>
      </c>
      <c r="B71" s="26" t="s">
        <v>198</v>
      </c>
      <c r="C71" s="26" t="s">
        <v>169</v>
      </c>
      <c r="D71" s="26"/>
      <c r="E71" s="37"/>
      <c r="F71" s="37"/>
      <c r="G71" s="37"/>
      <c r="H71" s="37"/>
      <c r="I71" s="34"/>
      <c r="J71" s="143">
        <f t="shared" ref="J71:K76" si="37">J72</f>
        <v>0</v>
      </c>
      <c r="K71" s="143">
        <f t="shared" si="37"/>
        <v>60.2</v>
      </c>
      <c r="L71" s="143">
        <f t="shared" ref="L71:L76" si="38">L72</f>
        <v>123.4</v>
      </c>
    </row>
    <row r="72" spans="1:12" ht="15">
      <c r="A72" s="146" t="s">
        <v>168</v>
      </c>
      <c r="B72" s="26" t="s">
        <v>198</v>
      </c>
      <c r="C72" s="138" t="s">
        <v>169</v>
      </c>
      <c r="D72" s="138" t="s">
        <v>169</v>
      </c>
      <c r="E72" s="139"/>
      <c r="F72" s="139"/>
      <c r="G72" s="139"/>
      <c r="H72" s="139"/>
      <c r="I72" s="140"/>
      <c r="J72" s="143">
        <f t="shared" si="37"/>
        <v>0</v>
      </c>
      <c r="K72" s="143">
        <f t="shared" si="37"/>
        <v>60.2</v>
      </c>
      <c r="L72" s="143">
        <f t="shared" si="38"/>
        <v>123.4</v>
      </c>
    </row>
    <row r="73" spans="1:12" ht="78.75" customHeight="1">
      <c r="A73" s="146" t="str">
        <f>A16</f>
        <v>Обеспечение деятельности   Администрации Пятинского сельского поселения Ромодановского муниципального района Республики Мордовия</v>
      </c>
      <c r="B73" s="138" t="s">
        <v>198</v>
      </c>
      <c r="C73" s="26" t="s">
        <v>169</v>
      </c>
      <c r="D73" s="26" t="s">
        <v>169</v>
      </c>
      <c r="E73" s="37" t="s">
        <v>170</v>
      </c>
      <c r="F73" s="37"/>
      <c r="G73" s="37"/>
      <c r="H73" s="37"/>
      <c r="I73" s="34"/>
      <c r="J73" s="143">
        <f t="shared" si="37"/>
        <v>0</v>
      </c>
      <c r="K73" s="143">
        <f t="shared" si="37"/>
        <v>60.2</v>
      </c>
      <c r="L73" s="143">
        <f t="shared" si="38"/>
        <v>123.4</v>
      </c>
    </row>
    <row r="74" spans="1:12" ht="15">
      <c r="A74" s="146" t="s">
        <v>38</v>
      </c>
      <c r="B74" s="26" t="s">
        <v>198</v>
      </c>
      <c r="C74" s="138" t="s">
        <v>169</v>
      </c>
      <c r="D74" s="138" t="s">
        <v>169</v>
      </c>
      <c r="E74" s="139" t="s">
        <v>170</v>
      </c>
      <c r="F74" s="139" t="s">
        <v>8</v>
      </c>
      <c r="G74" s="139"/>
      <c r="H74" s="139"/>
      <c r="I74" s="140"/>
      <c r="J74" s="143">
        <f t="shared" si="37"/>
        <v>0</v>
      </c>
      <c r="K74" s="143">
        <f t="shared" si="37"/>
        <v>60.2</v>
      </c>
      <c r="L74" s="143">
        <f t="shared" si="38"/>
        <v>123.4</v>
      </c>
    </row>
    <row r="75" spans="1:12" ht="15">
      <c r="A75" s="146" t="s">
        <v>168</v>
      </c>
      <c r="B75" s="26" t="s">
        <v>198</v>
      </c>
      <c r="C75" s="26" t="s">
        <v>169</v>
      </c>
      <c r="D75" s="26" t="s">
        <v>169</v>
      </c>
      <c r="E75" s="37" t="s">
        <v>170</v>
      </c>
      <c r="F75" s="37" t="s">
        <v>8</v>
      </c>
      <c r="G75" s="37" t="s">
        <v>61</v>
      </c>
      <c r="H75" s="37" t="s">
        <v>171</v>
      </c>
      <c r="I75" s="34"/>
      <c r="J75" s="143">
        <f t="shared" si="37"/>
        <v>0</v>
      </c>
      <c r="K75" s="143">
        <f t="shared" si="37"/>
        <v>60.2</v>
      </c>
      <c r="L75" s="143">
        <f t="shared" si="38"/>
        <v>123.4</v>
      </c>
    </row>
    <row r="76" spans="1:12" ht="15">
      <c r="A76" s="146" t="s">
        <v>45</v>
      </c>
      <c r="B76" s="138" t="s">
        <v>198</v>
      </c>
      <c r="C76" s="138" t="s">
        <v>169</v>
      </c>
      <c r="D76" s="138" t="s">
        <v>169</v>
      </c>
      <c r="E76" s="139" t="s">
        <v>170</v>
      </c>
      <c r="F76" s="139" t="s">
        <v>8</v>
      </c>
      <c r="G76" s="139" t="s">
        <v>61</v>
      </c>
      <c r="H76" s="139" t="s">
        <v>171</v>
      </c>
      <c r="I76" s="140" t="s">
        <v>67</v>
      </c>
      <c r="J76" s="143">
        <f t="shared" si="37"/>
        <v>0</v>
      </c>
      <c r="K76" s="143">
        <f t="shared" si="37"/>
        <v>60.2</v>
      </c>
      <c r="L76" s="143">
        <f t="shared" si="38"/>
        <v>123.4</v>
      </c>
    </row>
    <row r="77" spans="1:12" ht="15">
      <c r="A77" s="146" t="s">
        <v>49</v>
      </c>
      <c r="B77" s="26" t="s">
        <v>198</v>
      </c>
      <c r="C77" s="26" t="s">
        <v>169</v>
      </c>
      <c r="D77" s="26" t="s">
        <v>169</v>
      </c>
      <c r="E77" s="37" t="s">
        <v>170</v>
      </c>
      <c r="F77" s="37" t="s">
        <v>8</v>
      </c>
      <c r="G77" s="37" t="s">
        <v>61</v>
      </c>
      <c r="H77" s="37" t="s">
        <v>171</v>
      </c>
      <c r="I77" s="34" t="s">
        <v>69</v>
      </c>
      <c r="J77" s="143">
        <v>0</v>
      </c>
      <c r="K77" s="143">
        <v>60.2</v>
      </c>
      <c r="L77" s="143">
        <v>123.4</v>
      </c>
    </row>
    <row r="78" spans="1:12">
      <c r="E78" s="39"/>
      <c r="F78" s="39"/>
      <c r="G78" s="39"/>
      <c r="H78" s="39"/>
      <c r="I78" s="39"/>
    </row>
    <row r="79" spans="1:12">
      <c r="E79" s="39"/>
      <c r="F79" s="39"/>
      <c r="G79" s="39"/>
      <c r="H79" s="39"/>
      <c r="I79" s="39"/>
    </row>
    <row r="80" spans="1:12">
      <c r="E80" s="39"/>
      <c r="F80" s="39"/>
      <c r="G80" s="39"/>
      <c r="H80" s="39"/>
      <c r="I80" s="39"/>
    </row>
    <row r="81" spans="5:9">
      <c r="E81" s="39"/>
      <c r="F81" s="39"/>
      <c r="G81" s="39"/>
      <c r="H81" s="39"/>
      <c r="I81" s="39"/>
    </row>
    <row r="82" spans="5:9">
      <c r="E82" s="39"/>
      <c r="F82" s="39"/>
      <c r="G82" s="39"/>
      <c r="H82" s="39"/>
      <c r="I82" s="39"/>
    </row>
    <row r="83" spans="5:9">
      <c r="E83" s="39"/>
      <c r="F83" s="39"/>
      <c r="G83" s="39"/>
      <c r="H83" s="39"/>
      <c r="I83" s="39"/>
    </row>
    <row r="84" spans="5:9">
      <c r="E84" s="39"/>
      <c r="F84" s="39"/>
      <c r="G84" s="39"/>
      <c r="H84" s="39"/>
      <c r="I84" s="39"/>
    </row>
    <row r="85" spans="5:9">
      <c r="E85" s="39"/>
      <c r="F85" s="39"/>
      <c r="G85" s="39"/>
      <c r="H85" s="39"/>
      <c r="I85" s="39"/>
    </row>
    <row r="86" spans="5:9">
      <c r="E86" s="39"/>
      <c r="F86" s="39"/>
      <c r="G86" s="39"/>
      <c r="H86" s="39"/>
      <c r="I86" s="39"/>
    </row>
    <row r="87" spans="5:9">
      <c r="E87" s="39"/>
      <c r="F87" s="39"/>
      <c r="G87" s="39"/>
      <c r="H87" s="39"/>
      <c r="I87" s="39"/>
    </row>
    <row r="88" spans="5:9">
      <c r="E88" s="39"/>
      <c r="F88" s="39"/>
      <c r="G88" s="39"/>
      <c r="H88" s="39"/>
      <c r="I88" s="39"/>
    </row>
    <row r="89" spans="5:9">
      <c r="E89" s="39"/>
      <c r="F89" s="39"/>
      <c r="G89" s="39"/>
      <c r="H89" s="39"/>
      <c r="I89" s="39"/>
    </row>
    <row r="90" spans="5:9">
      <c r="E90" s="39"/>
      <c r="F90" s="39"/>
      <c r="G90" s="39"/>
      <c r="H90" s="39"/>
      <c r="I90" s="39"/>
    </row>
    <row r="91" spans="5:9">
      <c r="E91" s="39"/>
      <c r="F91" s="39"/>
      <c r="G91" s="39"/>
      <c r="H91" s="39"/>
      <c r="I91" s="39"/>
    </row>
    <row r="92" spans="5:9">
      <c r="E92" s="39"/>
      <c r="F92" s="39"/>
      <c r="G92" s="39"/>
      <c r="H92" s="39"/>
      <c r="I92" s="39"/>
    </row>
    <row r="93" spans="5:9">
      <c r="E93" s="39"/>
      <c r="F93" s="39"/>
      <c r="G93" s="39"/>
      <c r="H93" s="39"/>
      <c r="I93" s="39"/>
    </row>
    <row r="94" spans="5:9">
      <c r="E94" s="39"/>
      <c r="F94" s="39"/>
      <c r="G94" s="39"/>
      <c r="H94" s="39"/>
      <c r="I94" s="39"/>
    </row>
    <row r="95" spans="5:9">
      <c r="E95" s="39"/>
      <c r="F95" s="39"/>
      <c r="G95" s="39"/>
      <c r="H95" s="39"/>
      <c r="I95" s="39"/>
    </row>
    <row r="96" spans="5:9">
      <c r="E96" s="39"/>
      <c r="F96" s="39"/>
      <c r="G96" s="39"/>
      <c r="H96" s="39"/>
      <c r="I96" s="39"/>
    </row>
    <row r="97" spans="5:9">
      <c r="E97" s="39"/>
      <c r="F97" s="39"/>
      <c r="G97" s="39"/>
      <c r="H97" s="39"/>
      <c r="I97" s="39"/>
    </row>
    <row r="98" spans="5:9">
      <c r="E98" s="39"/>
      <c r="F98" s="39"/>
      <c r="G98" s="39"/>
      <c r="H98" s="39"/>
      <c r="I98" s="39"/>
    </row>
    <row r="99" spans="5:9">
      <c r="E99" s="39"/>
      <c r="F99" s="39"/>
      <c r="G99" s="39"/>
      <c r="H99" s="39"/>
      <c r="I99" s="39"/>
    </row>
    <row r="100" spans="5:9">
      <c r="E100" s="39"/>
      <c r="F100" s="39"/>
      <c r="G100" s="39"/>
      <c r="H100" s="39"/>
      <c r="I100" s="39"/>
    </row>
    <row r="101" spans="5:9">
      <c r="E101" s="39"/>
      <c r="F101" s="39"/>
      <c r="G101" s="39"/>
      <c r="H101" s="39"/>
      <c r="I101" s="39"/>
    </row>
    <row r="102" spans="5:9">
      <c r="E102" s="39"/>
      <c r="F102" s="39"/>
      <c r="G102" s="39"/>
      <c r="H102" s="39"/>
      <c r="I102" s="39"/>
    </row>
    <row r="103" spans="5:9">
      <c r="E103" s="39"/>
      <c r="F103" s="39"/>
      <c r="G103" s="39"/>
      <c r="H103" s="39"/>
      <c r="I103" s="39"/>
    </row>
    <row r="104" spans="5:9">
      <c r="E104" s="39"/>
      <c r="F104" s="39"/>
      <c r="G104" s="39"/>
      <c r="H104" s="39"/>
      <c r="I104" s="39"/>
    </row>
    <row r="105" spans="5:9">
      <c r="E105" s="39"/>
      <c r="F105" s="39"/>
      <c r="G105" s="39"/>
      <c r="H105" s="39"/>
      <c r="I105" s="39"/>
    </row>
    <row r="106" spans="5:9">
      <c r="E106" s="39"/>
      <c r="F106" s="39"/>
      <c r="G106" s="39"/>
      <c r="H106" s="39"/>
      <c r="I106" s="39"/>
    </row>
  </sheetData>
  <autoFilter ref="A1:L77">
    <filterColumn colId="8" showButton="0"/>
    <filterColumn colId="9" showButton="0"/>
    <filterColumn colId="10" showButton="0"/>
  </autoFilter>
  <customSheetViews>
    <customSheetView guid="{2EE6EB00-C2BB-404A-98A6-E66B3D281ECF}" showPageBreaks="1" view="pageBreakPreview" topLeftCell="A545">
      <selection activeCell="E543" sqref="E543:H546"/>
      <pageMargins left="0.43307089999999998" right="0.2362205" top="0.70275589999999999" bottom="1.220866" header="0.3" footer="0.3"/>
      <pageSetup paperSize="9" scale="91" orientation="portrait" r:id="rId1"/>
      <headerFooter>
        <oddHeader>&amp;C&amp;P</oddHeader>
      </headerFooter>
    </customSheetView>
    <customSheetView guid="{146E8F15-80AC-4549-8E02-D6058BD21F29}" showPageBreaks="1" showAutoFilter="1" view="pageBreakPreview" topLeftCell="A280">
      <selection activeCell="J283" sqref="J283"/>
      <pageMargins left="0.43307089999999998" right="0.2362205" top="0.70275589999999999" bottom="1.220866" header="0.3" footer="0.3"/>
      <pageSetup paperSize="9" scale="91" orientation="portrait" r:id="rId2"/>
      <headerFooter>
        <oddHeader>&amp;C&amp;P</oddHeader>
      </headerFooter>
      <autoFilter ref="A1:L540">
        <filterColumn colId="8" showButton="0"/>
        <filterColumn colId="9" showButton="0"/>
        <filterColumn colId="10" showButton="0"/>
      </autoFilter>
    </customSheetView>
    <customSheetView guid="{D2A2E364-7F41-4DF0-B445-F266635B8190}" showPageBreaks="1" filter="1" showAutoFilter="1" view="pageBreakPreview">
      <selection activeCell="E534" sqref="E534:H536"/>
      <pageMargins left="0.43307089999999998" right="0.2362205" top="0.70275589999999999" bottom="1.220866" header="0.3" footer="0.3"/>
      <pageSetup paperSize="9" scale="91" orientation="portrait" r:id="rId3"/>
      <headerFooter>
        <oddHeader>&amp;C&amp;P</oddHeader>
      </headerFooter>
      <autoFilter ref="A1:L540">
        <filterColumn colId="8" showButton="0">
          <filters blank="1"/>
        </filterColumn>
        <filterColumn colId="9" showButton="0"/>
        <filterColumn colId="10" showButton="0"/>
      </autoFilter>
    </customSheetView>
  </customSheetViews>
  <mergeCells count="10">
    <mergeCell ref="I1:L1"/>
    <mergeCell ref="A2:L2"/>
    <mergeCell ref="I3:L3"/>
    <mergeCell ref="A4:A5"/>
    <mergeCell ref="B4:B5"/>
    <mergeCell ref="C4:C5"/>
    <mergeCell ref="D4:D5"/>
    <mergeCell ref="E4:H5"/>
    <mergeCell ref="I4:I5"/>
    <mergeCell ref="J4:L4"/>
  </mergeCells>
  <conditionalFormatting sqref="C16:D16 A41">
    <cfRule type="expression" dxfId="12" priority="49" stopIfTrue="1">
      <formula>$F16=""</formula>
    </cfRule>
    <cfRule type="expression" dxfId="11" priority="50" stopIfTrue="1">
      <formula>#REF!&lt;&gt;""</formula>
    </cfRule>
    <cfRule type="expression" dxfId="10" priority="51" stopIfTrue="1">
      <formula>AND($G16="",$F16&lt;&gt;"")</formula>
    </cfRule>
  </conditionalFormatting>
  <pageMargins left="0.43307089999999998" right="0.2362205" top="0.70275589999999999" bottom="1.220866" header="0.3" footer="0.3"/>
  <pageSetup paperSize="9" scale="91" orientation="portrait" r:id="rId4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K77"/>
  <sheetViews>
    <sheetView view="pageBreakPreview" zoomScaleNormal="110" zoomScaleSheetLayoutView="100" workbookViewId="0">
      <selection activeCell="A16" sqref="A16"/>
    </sheetView>
  </sheetViews>
  <sheetFormatPr defaultRowHeight="12.75"/>
  <cols>
    <col min="1" max="1" width="43" customWidth="1"/>
    <col min="2" max="2" width="4.1640625" customWidth="1"/>
    <col min="3" max="3" width="5.5" customWidth="1"/>
    <col min="4" max="6" width="4.1640625" customWidth="1"/>
    <col min="7" max="7" width="7.83203125" customWidth="1"/>
    <col min="8" max="8" width="5" customWidth="1"/>
    <col min="9" max="11" width="14" customWidth="1"/>
  </cols>
  <sheetData>
    <row r="1" spans="1:11" ht="105" customHeight="1">
      <c r="A1" s="1" t="s">
        <v>0</v>
      </c>
      <c r="B1" s="1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170" t="s">
        <v>226</v>
      </c>
      <c r="I1" s="171"/>
      <c r="J1" s="171"/>
      <c r="K1" s="171"/>
    </row>
    <row r="2" spans="1:11" ht="141" customHeight="1">
      <c r="A2" s="172" t="s">
        <v>217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</row>
    <row r="3" spans="1:11" ht="18" customHeight="1">
      <c r="A3" s="174" t="s">
        <v>2</v>
      </c>
      <c r="B3" s="3" t="s">
        <v>0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173" t="s">
        <v>1</v>
      </c>
      <c r="I3" s="173"/>
      <c r="J3" s="173"/>
      <c r="K3" s="173"/>
    </row>
    <row r="4" spans="1:11" ht="20.45" customHeight="1">
      <c r="A4" s="174" t="s">
        <v>0</v>
      </c>
      <c r="B4" s="174" t="s">
        <v>3</v>
      </c>
      <c r="C4" s="174" t="s">
        <v>4</v>
      </c>
      <c r="D4" s="174" t="s">
        <v>5</v>
      </c>
      <c r="E4" s="174"/>
      <c r="F4" s="174"/>
      <c r="G4" s="174"/>
      <c r="H4" s="174" t="s">
        <v>6</v>
      </c>
      <c r="I4" s="174" t="s">
        <v>7</v>
      </c>
      <c r="J4" s="174"/>
      <c r="K4" s="174"/>
    </row>
    <row r="5" spans="1:11" ht="16.7" customHeight="1">
      <c r="A5" s="4" t="s">
        <v>8</v>
      </c>
      <c r="B5" s="174" t="s">
        <v>0</v>
      </c>
      <c r="C5" s="174" t="s">
        <v>0</v>
      </c>
      <c r="D5" s="174" t="s">
        <v>0</v>
      </c>
      <c r="E5" s="174"/>
      <c r="F5" s="174"/>
      <c r="G5" s="174"/>
      <c r="H5" s="174" t="s">
        <v>0</v>
      </c>
      <c r="I5" s="152" t="s">
        <v>183</v>
      </c>
      <c r="J5" s="152" t="s">
        <v>199</v>
      </c>
      <c r="K5" s="152" t="s">
        <v>214</v>
      </c>
    </row>
    <row r="6" spans="1:11" ht="28.5" customHeight="1">
      <c r="A6" s="22"/>
      <c r="B6" s="4" t="s">
        <v>9</v>
      </c>
      <c r="C6" s="4" t="s">
        <v>10</v>
      </c>
      <c r="D6" s="4" t="s">
        <v>11</v>
      </c>
      <c r="E6" s="4" t="s">
        <v>12</v>
      </c>
      <c r="F6" s="4" t="s">
        <v>13</v>
      </c>
      <c r="G6" s="4" t="s">
        <v>14</v>
      </c>
      <c r="H6" s="4" t="s">
        <v>15</v>
      </c>
      <c r="I6" s="4" t="s">
        <v>16</v>
      </c>
      <c r="J6" s="4" t="s">
        <v>17</v>
      </c>
      <c r="K6" s="4" t="s">
        <v>18</v>
      </c>
    </row>
    <row r="7" spans="1:11" ht="18" customHeight="1">
      <c r="A7" s="24" t="s">
        <v>19</v>
      </c>
      <c r="B7" s="23"/>
      <c r="C7" s="23"/>
      <c r="D7" s="5" t="s">
        <v>0</v>
      </c>
      <c r="E7" s="5" t="s">
        <v>0</v>
      </c>
      <c r="F7" s="5" t="s">
        <v>0</v>
      </c>
      <c r="G7" s="5" t="s">
        <v>0</v>
      </c>
      <c r="H7" s="23" t="s">
        <v>0</v>
      </c>
      <c r="I7" s="33">
        <f>I8+I37+I46+I53+I64</f>
        <v>2890.5</v>
      </c>
      <c r="J7" s="33">
        <f>J8+J37+J46+J53+J64+J71</f>
        <v>2582.1</v>
      </c>
      <c r="K7" s="33">
        <f>K8+K37+K46+K53+K64+K71</f>
        <v>2648.7000000000003</v>
      </c>
    </row>
    <row r="8" spans="1:11" ht="15">
      <c r="A8" s="24" t="s">
        <v>34</v>
      </c>
      <c r="B8" s="144" t="s">
        <v>35</v>
      </c>
      <c r="C8" s="26"/>
      <c r="D8" s="38"/>
      <c r="E8" s="38"/>
      <c r="F8" s="38"/>
      <c r="G8" s="38"/>
      <c r="H8" s="34"/>
      <c r="I8" s="35">
        <f>I9+I15+I31</f>
        <v>1848.8</v>
      </c>
      <c r="J8" s="35">
        <f>J9+J15+J31</f>
        <v>1547.3000000000002</v>
      </c>
      <c r="K8" s="35">
        <f>K9+K15+K31</f>
        <v>1631.4</v>
      </c>
    </row>
    <row r="9" spans="1:11" ht="61.5" customHeight="1">
      <c r="A9" s="27" t="s">
        <v>36</v>
      </c>
      <c r="B9" s="117" t="s">
        <v>35</v>
      </c>
      <c r="C9" s="117" t="s">
        <v>37</v>
      </c>
      <c r="D9" s="38"/>
      <c r="E9" s="38"/>
      <c r="F9" s="38"/>
      <c r="G9" s="38"/>
      <c r="H9" s="26"/>
      <c r="I9" s="41">
        <f>I10</f>
        <v>520.79999999999995</v>
      </c>
      <c r="J9" s="35">
        <f>J10</f>
        <v>461.7</v>
      </c>
      <c r="K9" s="35">
        <f>K10</f>
        <v>404</v>
      </c>
    </row>
    <row r="10" spans="1:11" ht="76.5" customHeight="1">
      <c r="A10" s="27" t="str">
        <f>'Приложение 3'!A10</f>
        <v>Обеспечение деятельности   Администрации Пятинского сельского поселения Ромодановского муниципального района Республики Мордовия</v>
      </c>
      <c r="B10" s="26" t="s">
        <v>35</v>
      </c>
      <c r="C10" s="26" t="s">
        <v>37</v>
      </c>
      <c r="D10" s="37">
        <v>65</v>
      </c>
      <c r="E10" s="37"/>
      <c r="F10" s="37"/>
      <c r="G10" s="37"/>
      <c r="H10" s="26"/>
      <c r="I10" s="35">
        <f t="shared" ref="I10:K12" si="0">I11</f>
        <v>520.79999999999995</v>
      </c>
      <c r="J10" s="35">
        <f t="shared" si="0"/>
        <v>461.7</v>
      </c>
      <c r="K10" s="35">
        <f t="shared" si="0"/>
        <v>404</v>
      </c>
    </row>
    <row r="11" spans="1:11" ht="15">
      <c r="A11" s="27" t="s">
        <v>38</v>
      </c>
      <c r="B11" s="26" t="s">
        <v>35</v>
      </c>
      <c r="C11" s="26" t="s">
        <v>37</v>
      </c>
      <c r="D11" s="37">
        <v>65</v>
      </c>
      <c r="E11" s="37">
        <v>1</v>
      </c>
      <c r="F11" s="37"/>
      <c r="G11" s="37"/>
      <c r="H11" s="26"/>
      <c r="I11" s="35">
        <f t="shared" si="0"/>
        <v>520.79999999999995</v>
      </c>
      <c r="J11" s="35">
        <f t="shared" si="0"/>
        <v>461.7</v>
      </c>
      <c r="K11" s="35">
        <f t="shared" si="0"/>
        <v>404</v>
      </c>
    </row>
    <row r="12" spans="1:11" ht="30">
      <c r="A12" s="27" t="s">
        <v>39</v>
      </c>
      <c r="B12" s="26" t="s">
        <v>35</v>
      </c>
      <c r="C12" s="26" t="s">
        <v>37</v>
      </c>
      <c r="D12" s="37">
        <v>65</v>
      </c>
      <c r="E12" s="37">
        <v>1</v>
      </c>
      <c r="F12" s="37" t="s">
        <v>61</v>
      </c>
      <c r="G12" s="37" t="s">
        <v>72</v>
      </c>
      <c r="H12" s="26"/>
      <c r="I12" s="35">
        <f t="shared" si="0"/>
        <v>520.79999999999995</v>
      </c>
      <c r="J12" s="35">
        <f t="shared" si="0"/>
        <v>461.7</v>
      </c>
      <c r="K12" s="35">
        <f t="shared" si="0"/>
        <v>404</v>
      </c>
    </row>
    <row r="13" spans="1:11" ht="105">
      <c r="A13" s="27" t="s">
        <v>40</v>
      </c>
      <c r="B13" s="26" t="s">
        <v>35</v>
      </c>
      <c r="C13" s="26" t="s">
        <v>37</v>
      </c>
      <c r="D13" s="37">
        <v>65</v>
      </c>
      <c r="E13" s="37">
        <v>1</v>
      </c>
      <c r="F13" s="37" t="s">
        <v>61</v>
      </c>
      <c r="G13" s="37" t="s">
        <v>72</v>
      </c>
      <c r="H13" s="26" t="s">
        <v>63</v>
      </c>
      <c r="I13" s="35">
        <f>I14</f>
        <v>520.79999999999995</v>
      </c>
      <c r="J13" s="35">
        <f>J14</f>
        <v>461.7</v>
      </c>
      <c r="K13" s="35">
        <f>K14</f>
        <v>404</v>
      </c>
    </row>
    <row r="14" spans="1:11" ht="45">
      <c r="A14" s="27" t="s">
        <v>41</v>
      </c>
      <c r="B14" s="26" t="s">
        <v>35</v>
      </c>
      <c r="C14" s="26" t="s">
        <v>37</v>
      </c>
      <c r="D14" s="37">
        <v>65</v>
      </c>
      <c r="E14" s="37">
        <v>1</v>
      </c>
      <c r="F14" s="37" t="s">
        <v>61</v>
      </c>
      <c r="G14" s="37" t="s">
        <v>72</v>
      </c>
      <c r="H14" s="26" t="s">
        <v>64</v>
      </c>
      <c r="I14" s="35">
        <f>'Приложение 3'!J14</f>
        <v>520.79999999999995</v>
      </c>
      <c r="J14" s="35">
        <f>'Приложение 3'!K14</f>
        <v>461.7</v>
      </c>
      <c r="K14" s="35">
        <f>'Приложение 3'!L14</f>
        <v>404</v>
      </c>
    </row>
    <row r="15" spans="1:11" ht="78.75" customHeight="1">
      <c r="A15" s="27" t="str">
        <f>'Приложение 3'!A15</f>
        <v>Функционирование Правительства Российской Федерации, высших исполнительных  органов  субъектов Российской Федерации, местных администраций</v>
      </c>
      <c r="B15" s="117" t="s">
        <v>35</v>
      </c>
      <c r="C15" s="117" t="s">
        <v>42</v>
      </c>
      <c r="D15" s="37"/>
      <c r="E15" s="37"/>
      <c r="F15" s="37"/>
      <c r="G15" s="37"/>
      <c r="H15" s="34"/>
      <c r="I15" s="41">
        <f>I16+I26</f>
        <v>1323</v>
      </c>
      <c r="J15" s="41">
        <f>J16+J26</f>
        <v>1080.6000000000001</v>
      </c>
      <c r="K15" s="41">
        <f>K16+K26</f>
        <v>1222.4000000000001</v>
      </c>
    </row>
    <row r="16" spans="1:11" ht="75.75" customHeight="1">
      <c r="A16" s="27" t="str">
        <f>'Приложение 3'!A16</f>
        <v>Обеспечение деятельности   Администрации Пятинского сельского поселения Ромодановского муниципального района Республики Мордовия</v>
      </c>
      <c r="B16" s="28" t="s">
        <v>35</v>
      </c>
      <c r="C16" s="28" t="s">
        <v>42</v>
      </c>
      <c r="D16" s="37">
        <v>65</v>
      </c>
      <c r="E16" s="37"/>
      <c r="F16" s="37"/>
      <c r="G16" s="37"/>
      <c r="H16" s="34"/>
      <c r="I16" s="35">
        <f t="shared" ref="I16:K16" si="1">I17</f>
        <v>1322.2</v>
      </c>
      <c r="J16" s="35">
        <f>J17</f>
        <v>1079.8000000000002</v>
      </c>
      <c r="K16" s="35">
        <f t="shared" si="1"/>
        <v>1221.5</v>
      </c>
    </row>
    <row r="17" spans="1:11" ht="45" customHeight="1">
      <c r="A17" s="27" t="str">
        <f>'Приложение 3'!A17</f>
        <v>Расходы в рамках обеспечения деятельности Администрации Пятинского сельского поселения</v>
      </c>
      <c r="B17" s="26" t="s">
        <v>35</v>
      </c>
      <c r="C17" s="26" t="s">
        <v>42</v>
      </c>
      <c r="D17" s="37">
        <v>65</v>
      </c>
      <c r="E17" s="37">
        <v>2</v>
      </c>
      <c r="F17" s="37"/>
      <c r="G17" s="37"/>
      <c r="H17" s="34"/>
      <c r="I17" s="35">
        <f>I18+I21</f>
        <v>1322.2</v>
      </c>
      <c r="J17" s="35">
        <f>J18+J21</f>
        <v>1079.8000000000002</v>
      </c>
      <c r="K17" s="35">
        <f>K18+K21</f>
        <v>1221.5</v>
      </c>
    </row>
    <row r="18" spans="1:11" ht="45">
      <c r="A18" s="27" t="s">
        <v>44</v>
      </c>
      <c r="B18" s="26" t="s">
        <v>35</v>
      </c>
      <c r="C18" s="26" t="s">
        <v>42</v>
      </c>
      <c r="D18" s="37">
        <v>65</v>
      </c>
      <c r="E18" s="37">
        <v>2</v>
      </c>
      <c r="F18" s="37" t="s">
        <v>61</v>
      </c>
      <c r="G18" s="37" t="s">
        <v>73</v>
      </c>
      <c r="H18" s="34"/>
      <c r="I18" s="35">
        <f t="shared" ref="I18:K19" si="2">I19</f>
        <v>781.2</v>
      </c>
      <c r="J18" s="35">
        <f t="shared" si="2"/>
        <v>781.2</v>
      </c>
      <c r="K18" s="35">
        <f t="shared" si="2"/>
        <v>781.2</v>
      </c>
    </row>
    <row r="19" spans="1:11" ht="105">
      <c r="A19" s="27" t="s">
        <v>40</v>
      </c>
      <c r="B19" s="26" t="s">
        <v>35</v>
      </c>
      <c r="C19" s="26" t="s">
        <v>42</v>
      </c>
      <c r="D19" s="37">
        <v>65</v>
      </c>
      <c r="E19" s="37">
        <v>2</v>
      </c>
      <c r="F19" s="37" t="s">
        <v>61</v>
      </c>
      <c r="G19" s="37" t="s">
        <v>73</v>
      </c>
      <c r="H19" s="34" t="s">
        <v>63</v>
      </c>
      <c r="I19" s="35">
        <f t="shared" si="2"/>
        <v>781.2</v>
      </c>
      <c r="J19" s="35">
        <f t="shared" si="2"/>
        <v>781.2</v>
      </c>
      <c r="K19" s="35">
        <f t="shared" si="2"/>
        <v>781.2</v>
      </c>
    </row>
    <row r="20" spans="1:11" ht="45">
      <c r="A20" s="27" t="s">
        <v>41</v>
      </c>
      <c r="B20" s="26" t="s">
        <v>35</v>
      </c>
      <c r="C20" s="26" t="s">
        <v>42</v>
      </c>
      <c r="D20" s="37">
        <v>65</v>
      </c>
      <c r="E20" s="37">
        <v>2</v>
      </c>
      <c r="F20" s="37" t="s">
        <v>61</v>
      </c>
      <c r="G20" s="37" t="s">
        <v>73</v>
      </c>
      <c r="H20" s="34" t="s">
        <v>64</v>
      </c>
      <c r="I20" s="35">
        <f>'Приложение 3'!J20</f>
        <v>781.2</v>
      </c>
      <c r="J20" s="35">
        <f>'Приложение 3'!K20</f>
        <v>781.2</v>
      </c>
      <c r="K20" s="35">
        <f>'Приложение 3'!L20</f>
        <v>781.2</v>
      </c>
    </row>
    <row r="21" spans="1:11" ht="49.5" customHeight="1">
      <c r="A21" s="27" t="str">
        <f>'Приложение 3'!A21</f>
        <v>Расходы на обеспечение выполнения функций органов местного самоуправления</v>
      </c>
      <c r="B21" s="26" t="s">
        <v>35</v>
      </c>
      <c r="C21" s="26" t="s">
        <v>42</v>
      </c>
      <c r="D21" s="37">
        <v>65</v>
      </c>
      <c r="E21" s="37">
        <v>2</v>
      </c>
      <c r="F21" s="37" t="s">
        <v>61</v>
      </c>
      <c r="G21" s="37" t="s">
        <v>74</v>
      </c>
      <c r="H21" s="34"/>
      <c r="I21" s="35">
        <f>+I22+I24</f>
        <v>541</v>
      </c>
      <c r="J21" s="35">
        <f>+J22+J24</f>
        <v>298.60000000000002</v>
      </c>
      <c r="K21" s="35">
        <f>+K22+K24</f>
        <v>440.3</v>
      </c>
    </row>
    <row r="22" spans="1:11" ht="45" customHeight="1">
      <c r="A22" s="27" t="s">
        <v>194</v>
      </c>
      <c r="B22" s="26" t="s">
        <v>35</v>
      </c>
      <c r="C22" s="26" t="s">
        <v>42</v>
      </c>
      <c r="D22" s="37">
        <v>65</v>
      </c>
      <c r="E22" s="37">
        <v>2</v>
      </c>
      <c r="F22" s="37" t="s">
        <v>61</v>
      </c>
      <c r="G22" s="37" t="s">
        <v>74</v>
      </c>
      <c r="H22" s="34" t="s">
        <v>65</v>
      </c>
      <c r="I22" s="35">
        <f t="shared" ref="I22:K22" si="3">I23</f>
        <v>531</v>
      </c>
      <c r="J22" s="35">
        <f t="shared" si="3"/>
        <v>288.60000000000002</v>
      </c>
      <c r="K22" s="35">
        <f t="shared" si="3"/>
        <v>430.3</v>
      </c>
    </row>
    <row r="23" spans="1:11" ht="48.75" customHeight="1">
      <c r="A23" s="27" t="s">
        <v>43</v>
      </c>
      <c r="B23" s="26" t="s">
        <v>35</v>
      </c>
      <c r="C23" s="26" t="s">
        <v>42</v>
      </c>
      <c r="D23" s="37">
        <v>65</v>
      </c>
      <c r="E23" s="37">
        <v>2</v>
      </c>
      <c r="F23" s="37" t="s">
        <v>61</v>
      </c>
      <c r="G23" s="37" t="s">
        <v>74</v>
      </c>
      <c r="H23" s="34" t="s">
        <v>66</v>
      </c>
      <c r="I23" s="35">
        <f>'Приложение 3'!J23</f>
        <v>531</v>
      </c>
      <c r="J23" s="35">
        <f>'Приложение 3'!K23</f>
        <v>288.60000000000002</v>
      </c>
      <c r="K23" s="35">
        <f>'Приложение 3'!L23</f>
        <v>430.3</v>
      </c>
    </row>
    <row r="24" spans="1:11" ht="15">
      <c r="A24" s="27" t="s">
        <v>45</v>
      </c>
      <c r="B24" s="26" t="s">
        <v>35</v>
      </c>
      <c r="C24" s="26" t="s">
        <v>42</v>
      </c>
      <c r="D24" s="37">
        <v>65</v>
      </c>
      <c r="E24" s="37">
        <v>2</v>
      </c>
      <c r="F24" s="37" t="s">
        <v>61</v>
      </c>
      <c r="G24" s="37" t="s">
        <v>74</v>
      </c>
      <c r="H24" s="34" t="s">
        <v>67</v>
      </c>
      <c r="I24" s="35">
        <f t="shared" ref="I24" si="4">I25</f>
        <v>10</v>
      </c>
      <c r="J24" s="35">
        <f>J25</f>
        <v>10</v>
      </c>
      <c r="K24" s="35">
        <f>K25</f>
        <v>10</v>
      </c>
    </row>
    <row r="25" spans="1:11" ht="30">
      <c r="A25" s="27" t="s">
        <v>46</v>
      </c>
      <c r="B25" s="26" t="s">
        <v>35</v>
      </c>
      <c r="C25" s="26" t="s">
        <v>42</v>
      </c>
      <c r="D25" s="37">
        <v>65</v>
      </c>
      <c r="E25" s="37">
        <v>2</v>
      </c>
      <c r="F25" s="37" t="s">
        <v>61</v>
      </c>
      <c r="G25" s="37" t="s">
        <v>74</v>
      </c>
      <c r="H25" s="34" t="s">
        <v>68</v>
      </c>
      <c r="I25" s="35">
        <f>'Приложение 3'!J25</f>
        <v>10</v>
      </c>
      <c r="J25" s="35">
        <f>'Приложение 3'!K25</f>
        <v>10</v>
      </c>
      <c r="K25" s="35">
        <f>'Приложение 3'!L25</f>
        <v>10</v>
      </c>
    </row>
    <row r="26" spans="1:11" ht="75">
      <c r="A26" s="27" t="s">
        <v>187</v>
      </c>
      <c r="B26" s="26" t="s">
        <v>35</v>
      </c>
      <c r="C26" s="26" t="s">
        <v>42</v>
      </c>
      <c r="D26" s="37">
        <v>89</v>
      </c>
      <c r="E26" s="37"/>
      <c r="F26" s="37"/>
      <c r="G26" s="37"/>
      <c r="H26" s="34"/>
      <c r="I26" s="35">
        <f t="shared" ref="I26:K27" si="5">I27</f>
        <v>0.8</v>
      </c>
      <c r="J26" s="35">
        <f t="shared" si="5"/>
        <v>0.8</v>
      </c>
      <c r="K26" s="35">
        <f t="shared" si="5"/>
        <v>0.9</v>
      </c>
    </row>
    <row r="27" spans="1:11" ht="90">
      <c r="A27" s="27" t="s">
        <v>188</v>
      </c>
      <c r="B27" s="26" t="s">
        <v>35</v>
      </c>
      <c r="C27" s="26" t="s">
        <v>42</v>
      </c>
      <c r="D27" s="37">
        <v>89</v>
      </c>
      <c r="E27" s="37">
        <v>1</v>
      </c>
      <c r="F27" s="37"/>
      <c r="G27" s="37"/>
      <c r="H27" s="34"/>
      <c r="I27" s="35">
        <f>I28</f>
        <v>0.8</v>
      </c>
      <c r="J27" s="35">
        <f t="shared" si="5"/>
        <v>0.8</v>
      </c>
      <c r="K27" s="35">
        <f t="shared" si="5"/>
        <v>0.9</v>
      </c>
    </row>
    <row r="28" spans="1:11" ht="150">
      <c r="A28" s="27" t="s">
        <v>32</v>
      </c>
      <c r="B28" s="26" t="s">
        <v>35</v>
      </c>
      <c r="C28" s="26" t="s">
        <v>42</v>
      </c>
      <c r="D28" s="37">
        <v>89</v>
      </c>
      <c r="E28" s="37">
        <v>1</v>
      </c>
      <c r="F28" s="37" t="s">
        <v>61</v>
      </c>
      <c r="G28" s="37" t="s">
        <v>75</v>
      </c>
      <c r="H28" s="34"/>
      <c r="I28" s="36">
        <f t="shared" ref="I28:K29" si="6">I29</f>
        <v>0.8</v>
      </c>
      <c r="J28" s="36">
        <f t="shared" si="6"/>
        <v>0.8</v>
      </c>
      <c r="K28" s="36">
        <f t="shared" si="6"/>
        <v>0.9</v>
      </c>
    </row>
    <row r="29" spans="1:11" ht="45">
      <c r="A29" s="27" t="s">
        <v>194</v>
      </c>
      <c r="B29" s="26" t="s">
        <v>35</v>
      </c>
      <c r="C29" s="26" t="s">
        <v>42</v>
      </c>
      <c r="D29" s="37">
        <v>89</v>
      </c>
      <c r="E29" s="37">
        <v>1</v>
      </c>
      <c r="F29" s="37" t="s">
        <v>61</v>
      </c>
      <c r="G29" s="37" t="s">
        <v>75</v>
      </c>
      <c r="H29" s="34" t="s">
        <v>65</v>
      </c>
      <c r="I29" s="36">
        <f t="shared" si="6"/>
        <v>0.8</v>
      </c>
      <c r="J29" s="36">
        <f t="shared" si="6"/>
        <v>0.8</v>
      </c>
      <c r="K29" s="36">
        <f t="shared" si="6"/>
        <v>0.9</v>
      </c>
    </row>
    <row r="30" spans="1:11" ht="45">
      <c r="A30" s="27" t="s">
        <v>43</v>
      </c>
      <c r="B30" s="26" t="s">
        <v>35</v>
      </c>
      <c r="C30" s="26" t="s">
        <v>42</v>
      </c>
      <c r="D30" s="37">
        <v>89</v>
      </c>
      <c r="E30" s="37">
        <v>1</v>
      </c>
      <c r="F30" s="37" t="s">
        <v>61</v>
      </c>
      <c r="G30" s="37" t="s">
        <v>75</v>
      </c>
      <c r="H30" s="34" t="s">
        <v>66</v>
      </c>
      <c r="I30" s="36">
        <f>'Приложение 3'!J30</f>
        <v>0.8</v>
      </c>
      <c r="J30" s="36">
        <f>'Приложение 3'!K30</f>
        <v>0.8</v>
      </c>
      <c r="K30" s="36">
        <f>'Приложение 3'!L30</f>
        <v>0.9</v>
      </c>
    </row>
    <row r="31" spans="1:11" ht="20.25" customHeight="1">
      <c r="A31" s="27" t="s">
        <v>48</v>
      </c>
      <c r="B31" s="117" t="s">
        <v>35</v>
      </c>
      <c r="C31" s="117" t="s">
        <v>18</v>
      </c>
      <c r="D31" s="37"/>
      <c r="E31" s="37"/>
      <c r="F31" s="37"/>
      <c r="G31" s="37"/>
      <c r="H31" s="34"/>
      <c r="I31" s="41">
        <f t="shared" ref="I31:K33" si="7">I32</f>
        <v>5</v>
      </c>
      <c r="J31" s="35">
        <f t="shared" si="7"/>
        <v>5</v>
      </c>
      <c r="K31" s="35">
        <f t="shared" si="7"/>
        <v>5</v>
      </c>
    </row>
    <row r="32" spans="1:11" ht="75" customHeight="1">
      <c r="A32" s="27" t="str">
        <f>A26</f>
        <v>Непрограммные расходы главных распорядителей  средств бюджета Пятинского сельского поселения Ромодановского муниципального района Республики Мордовия</v>
      </c>
      <c r="B32" s="26" t="s">
        <v>35</v>
      </c>
      <c r="C32" s="26" t="s">
        <v>18</v>
      </c>
      <c r="D32" s="37" t="s">
        <v>76</v>
      </c>
      <c r="E32" s="37"/>
      <c r="F32" s="37"/>
      <c r="G32" s="37"/>
      <c r="H32" s="34"/>
      <c r="I32" s="35">
        <f t="shared" si="7"/>
        <v>5</v>
      </c>
      <c r="J32" s="35">
        <f t="shared" si="7"/>
        <v>5</v>
      </c>
      <c r="K32" s="35">
        <f t="shared" si="7"/>
        <v>5</v>
      </c>
    </row>
    <row r="33" spans="1:11" ht="96.75" customHeight="1">
      <c r="A33" s="27" t="str">
        <f>A27</f>
        <v>Непрограммные расходы в рамках обеспечения деятельности главных распорядителей  средств бюджета  Пятинского сельского поселения Ромодановского муниципального района Республики Мордовия</v>
      </c>
      <c r="B33" s="26" t="s">
        <v>35</v>
      </c>
      <c r="C33" s="26" t="s">
        <v>18</v>
      </c>
      <c r="D33" s="37" t="s">
        <v>76</v>
      </c>
      <c r="E33" s="37" t="s">
        <v>8</v>
      </c>
      <c r="F33" s="37"/>
      <c r="G33" s="37"/>
      <c r="H33" s="34"/>
      <c r="I33" s="35">
        <f t="shared" si="7"/>
        <v>5</v>
      </c>
      <c r="J33" s="35">
        <f t="shared" si="7"/>
        <v>5</v>
      </c>
      <c r="K33" s="35">
        <f t="shared" si="7"/>
        <v>5</v>
      </c>
    </row>
    <row r="34" spans="1:11" ht="60.75" customHeight="1">
      <c r="A34" s="27" t="str">
        <f>'Приложение 3'!A34</f>
        <v>Резервный фонд администрации Пятинского сельского поселени Ромодановского муниципального района Республики Мордовия</v>
      </c>
      <c r="B34" s="26" t="s">
        <v>35</v>
      </c>
      <c r="C34" s="26" t="s">
        <v>18</v>
      </c>
      <c r="D34" s="37" t="s">
        <v>76</v>
      </c>
      <c r="E34" s="37" t="s">
        <v>8</v>
      </c>
      <c r="F34" s="37" t="s">
        <v>61</v>
      </c>
      <c r="G34" s="37" t="s">
        <v>78</v>
      </c>
      <c r="H34" s="34"/>
      <c r="I34" s="35">
        <f>I36</f>
        <v>5</v>
      </c>
      <c r="J34" s="35">
        <f>J36</f>
        <v>5</v>
      </c>
      <c r="K34" s="35">
        <f>K36</f>
        <v>5</v>
      </c>
    </row>
    <row r="35" spans="1:11" ht="15">
      <c r="A35" s="27" t="s">
        <v>45</v>
      </c>
      <c r="B35" s="26" t="s">
        <v>35</v>
      </c>
      <c r="C35" s="26" t="s">
        <v>18</v>
      </c>
      <c r="D35" s="37" t="s">
        <v>76</v>
      </c>
      <c r="E35" s="37" t="s">
        <v>8</v>
      </c>
      <c r="F35" s="37" t="s">
        <v>61</v>
      </c>
      <c r="G35" s="37" t="s">
        <v>78</v>
      </c>
      <c r="H35" s="34" t="s">
        <v>67</v>
      </c>
      <c r="I35" s="35">
        <f>I36</f>
        <v>5</v>
      </c>
      <c r="J35" s="35">
        <f>J36</f>
        <v>5</v>
      </c>
      <c r="K35" s="35">
        <f>K36</f>
        <v>5</v>
      </c>
    </row>
    <row r="36" spans="1:11" ht="15">
      <c r="A36" s="27" t="s">
        <v>49</v>
      </c>
      <c r="B36" s="26" t="s">
        <v>35</v>
      </c>
      <c r="C36" s="26" t="s">
        <v>50</v>
      </c>
      <c r="D36" s="37" t="s">
        <v>76</v>
      </c>
      <c r="E36" s="37" t="s">
        <v>8</v>
      </c>
      <c r="F36" s="37" t="s">
        <v>61</v>
      </c>
      <c r="G36" s="37" t="s">
        <v>78</v>
      </c>
      <c r="H36" s="34" t="s">
        <v>69</v>
      </c>
      <c r="I36" s="35">
        <f>'Приложение 3'!J36</f>
        <v>5</v>
      </c>
      <c r="J36" s="35">
        <f>'Приложение 3'!K36</f>
        <v>5</v>
      </c>
      <c r="K36" s="35">
        <f>'Приложение 3'!L36</f>
        <v>5</v>
      </c>
    </row>
    <row r="37" spans="1:11" ht="15">
      <c r="A37" s="24" t="s">
        <v>145</v>
      </c>
      <c r="B37" s="25" t="s">
        <v>37</v>
      </c>
      <c r="C37" s="26"/>
      <c r="D37" s="37"/>
      <c r="E37" s="37"/>
      <c r="F37" s="37"/>
      <c r="G37" s="37"/>
      <c r="H37" s="34"/>
      <c r="I37" s="35">
        <f>I38</f>
        <v>159</v>
      </c>
      <c r="J37" s="35">
        <f t="shared" ref="J37:K37" si="8">J38</f>
        <v>173.9</v>
      </c>
      <c r="K37" s="35">
        <f t="shared" si="8"/>
        <v>180.2</v>
      </c>
    </row>
    <row r="38" spans="1:11" ht="30">
      <c r="A38" s="27" t="s">
        <v>195</v>
      </c>
      <c r="B38" s="26" t="s">
        <v>37</v>
      </c>
      <c r="C38" s="26" t="s">
        <v>51</v>
      </c>
      <c r="D38" s="37"/>
      <c r="E38" s="37"/>
      <c r="F38" s="37"/>
      <c r="G38" s="37"/>
      <c r="H38" s="34"/>
      <c r="I38" s="35">
        <f t="shared" ref="I38:K44" si="9">I39</f>
        <v>159</v>
      </c>
      <c r="J38" s="35">
        <f t="shared" si="9"/>
        <v>173.9</v>
      </c>
      <c r="K38" s="35">
        <f t="shared" si="9"/>
        <v>180.2</v>
      </c>
    </row>
    <row r="39" spans="1:11" ht="80.25" customHeight="1">
      <c r="A39" s="27" t="str">
        <f>'Приложение 3'!A39</f>
        <v>Непрограммные расходы главных распорядителей средств  бюджета Пятинского сельского поселения Ромодановского муниципального района Республики Мордовия</v>
      </c>
      <c r="B39" s="26" t="s">
        <v>37</v>
      </c>
      <c r="C39" s="26" t="s">
        <v>51</v>
      </c>
      <c r="D39" s="37" t="s">
        <v>76</v>
      </c>
      <c r="E39" s="37"/>
      <c r="F39" s="37"/>
      <c r="G39" s="37"/>
      <c r="H39" s="34"/>
      <c r="I39" s="35">
        <f>I40</f>
        <v>159</v>
      </c>
      <c r="J39" s="35">
        <f t="shared" si="9"/>
        <v>173.9</v>
      </c>
      <c r="K39" s="35">
        <f t="shared" si="9"/>
        <v>180.2</v>
      </c>
    </row>
    <row r="40" spans="1:11" ht="99" customHeight="1">
      <c r="A40" s="27" t="str">
        <f>'Приложение 3'!A40</f>
        <v>Непрограммные расходы в рамках обеспечения деятельности главных распорядителей средств бюджета Пятинского сельского поселения Ромодановского муниципального района Республики Мордовия</v>
      </c>
      <c r="B40" s="26" t="s">
        <v>37</v>
      </c>
      <c r="C40" s="26" t="s">
        <v>51</v>
      </c>
      <c r="D40" s="37" t="s">
        <v>76</v>
      </c>
      <c r="E40" s="37" t="s">
        <v>8</v>
      </c>
      <c r="F40" s="37"/>
      <c r="G40" s="37"/>
      <c r="H40" s="34"/>
      <c r="I40" s="35">
        <f>I41</f>
        <v>159</v>
      </c>
      <c r="J40" s="35">
        <f>J41</f>
        <v>173.9</v>
      </c>
      <c r="K40" s="35">
        <f>K41</f>
        <v>180.2</v>
      </c>
    </row>
    <row r="41" spans="1:11" ht="93" customHeight="1">
      <c r="A41" s="27" t="str">
        <f>'Приложение 3'!A41</f>
        <v>Осуществление государственных полномочий Российской Федерации по воинскому учету в поселениях, на территориях которых отсутствуют структурные подразделения военных комиссариатов</v>
      </c>
      <c r="B41" s="26" t="s">
        <v>37</v>
      </c>
      <c r="C41" s="26" t="s">
        <v>51</v>
      </c>
      <c r="D41" s="37" t="s">
        <v>76</v>
      </c>
      <c r="E41" s="37" t="s">
        <v>8</v>
      </c>
      <c r="F41" s="37" t="s">
        <v>61</v>
      </c>
      <c r="G41" s="37" t="s">
        <v>147</v>
      </c>
      <c r="H41" s="34"/>
      <c r="I41" s="35">
        <f>I44+I42</f>
        <v>159</v>
      </c>
      <c r="J41" s="35">
        <f t="shared" ref="J41:K41" si="10">J44+J42</f>
        <v>173.9</v>
      </c>
      <c r="K41" s="35">
        <f t="shared" si="10"/>
        <v>180.2</v>
      </c>
    </row>
    <row r="42" spans="1:11" ht="105">
      <c r="A42" s="27" t="s">
        <v>40</v>
      </c>
      <c r="B42" s="26" t="s">
        <v>37</v>
      </c>
      <c r="C42" s="26" t="s">
        <v>51</v>
      </c>
      <c r="D42" s="37" t="s">
        <v>76</v>
      </c>
      <c r="E42" s="37" t="s">
        <v>8</v>
      </c>
      <c r="F42" s="37" t="s">
        <v>61</v>
      </c>
      <c r="G42" s="37" t="s">
        <v>147</v>
      </c>
      <c r="H42" s="34" t="s">
        <v>63</v>
      </c>
      <c r="I42" s="35">
        <f>I43</f>
        <v>154</v>
      </c>
      <c r="J42" s="35">
        <f t="shared" ref="J42:K42" si="11">J43</f>
        <v>168.9</v>
      </c>
      <c r="K42" s="35">
        <f t="shared" si="11"/>
        <v>175.2</v>
      </c>
    </row>
    <row r="43" spans="1:11" ht="45">
      <c r="A43" s="27" t="s">
        <v>41</v>
      </c>
      <c r="B43" s="26" t="s">
        <v>37</v>
      </c>
      <c r="C43" s="26" t="s">
        <v>51</v>
      </c>
      <c r="D43" s="37" t="s">
        <v>76</v>
      </c>
      <c r="E43" s="37" t="s">
        <v>8</v>
      </c>
      <c r="F43" s="37" t="s">
        <v>61</v>
      </c>
      <c r="G43" s="37" t="s">
        <v>147</v>
      </c>
      <c r="H43" s="34" t="s">
        <v>64</v>
      </c>
      <c r="I43" s="35">
        <f>'Приложение 3'!J43</f>
        <v>154</v>
      </c>
      <c r="J43" s="35">
        <f>'Приложение 3'!K43</f>
        <v>168.9</v>
      </c>
      <c r="K43" s="35">
        <f>'Приложение 3'!L43</f>
        <v>175.2</v>
      </c>
    </row>
    <row r="44" spans="1:11" ht="45">
      <c r="A44" s="27" t="s">
        <v>194</v>
      </c>
      <c r="B44" s="26" t="s">
        <v>37</v>
      </c>
      <c r="C44" s="26" t="s">
        <v>51</v>
      </c>
      <c r="D44" s="37" t="s">
        <v>76</v>
      </c>
      <c r="E44" s="37" t="s">
        <v>8</v>
      </c>
      <c r="F44" s="37" t="s">
        <v>61</v>
      </c>
      <c r="G44" s="37" t="s">
        <v>147</v>
      </c>
      <c r="H44" s="34" t="s">
        <v>65</v>
      </c>
      <c r="I44" s="35">
        <f t="shared" ref="I44" si="12">I45</f>
        <v>5</v>
      </c>
      <c r="J44" s="35">
        <f t="shared" si="9"/>
        <v>5</v>
      </c>
      <c r="K44" s="35">
        <f t="shared" si="9"/>
        <v>5</v>
      </c>
    </row>
    <row r="45" spans="1:11" ht="45">
      <c r="A45" s="27" t="s">
        <v>43</v>
      </c>
      <c r="B45" s="26" t="s">
        <v>37</v>
      </c>
      <c r="C45" s="26" t="s">
        <v>51</v>
      </c>
      <c r="D45" s="37" t="s">
        <v>76</v>
      </c>
      <c r="E45" s="37" t="s">
        <v>8</v>
      </c>
      <c r="F45" s="37" t="s">
        <v>61</v>
      </c>
      <c r="G45" s="37" t="s">
        <v>147</v>
      </c>
      <c r="H45" s="34" t="s">
        <v>66</v>
      </c>
      <c r="I45" s="35">
        <f>'Приложение 3'!J45</f>
        <v>5</v>
      </c>
      <c r="J45" s="35">
        <f>'Приложение 3'!K45</f>
        <v>5</v>
      </c>
      <c r="K45" s="35">
        <f>'Приложение 3'!L45</f>
        <v>5</v>
      </c>
    </row>
    <row r="46" spans="1:11" ht="15" customHeight="1">
      <c r="A46" s="24" t="s">
        <v>52</v>
      </c>
      <c r="B46" s="25" t="s">
        <v>42</v>
      </c>
      <c r="C46" s="26"/>
      <c r="D46" s="37"/>
      <c r="E46" s="37"/>
      <c r="F46" s="37"/>
      <c r="G46" s="37"/>
      <c r="H46" s="34"/>
      <c r="I46" s="35">
        <f>I47</f>
        <v>302</v>
      </c>
      <c r="J46" s="35">
        <f>J47</f>
        <v>320</v>
      </c>
      <c r="K46" s="35">
        <f>K47</f>
        <v>333</v>
      </c>
    </row>
    <row r="47" spans="1:11" ht="18" customHeight="1">
      <c r="A47" s="27" t="s">
        <v>54</v>
      </c>
      <c r="B47" s="26" t="s">
        <v>42</v>
      </c>
      <c r="C47" s="26" t="s">
        <v>55</v>
      </c>
      <c r="D47" s="37"/>
      <c r="E47" s="37"/>
      <c r="F47" s="37"/>
      <c r="G47" s="37"/>
      <c r="H47" s="34"/>
      <c r="I47" s="35">
        <f t="shared" ref="I47:I51" si="13">I48</f>
        <v>302</v>
      </c>
      <c r="J47" s="35">
        <f t="shared" ref="J47:K47" si="14">J48</f>
        <v>320</v>
      </c>
      <c r="K47" s="35">
        <f t="shared" si="14"/>
        <v>333</v>
      </c>
    </row>
    <row r="48" spans="1:11" ht="93.75" customHeight="1">
      <c r="A48" s="29" t="str">
        <f>'Приложение 3'!A48</f>
        <v>Муниципальная программа "Комплексного развития транспортной инфраструктуры Пятинского сельского поселения Ромодановского муниципального района Республики Мордовия на 2018- 2030 года"</v>
      </c>
      <c r="B48" s="26" t="s">
        <v>42</v>
      </c>
      <c r="C48" s="26" t="s">
        <v>55</v>
      </c>
      <c r="D48" s="37" t="s">
        <v>192</v>
      </c>
      <c r="E48" s="37"/>
      <c r="F48" s="37"/>
      <c r="G48" s="37"/>
      <c r="H48" s="34"/>
      <c r="I48" s="35">
        <f>I49</f>
        <v>302</v>
      </c>
      <c r="J48" s="35">
        <f t="shared" ref="J48:K48" si="15">J49</f>
        <v>320</v>
      </c>
      <c r="K48" s="35">
        <f t="shared" si="15"/>
        <v>333</v>
      </c>
    </row>
    <row r="49" spans="1:11" ht="64.5" customHeight="1">
      <c r="A49" s="29" t="str">
        <f>'Приложение 3'!A49</f>
        <v>Основное мероприятие "Ремонт и содержание   дорог  в границах поселения, поддержание дорожного полотна в работоспособном состоянии "</v>
      </c>
      <c r="B49" s="26" t="s">
        <v>42</v>
      </c>
      <c r="C49" s="26" t="s">
        <v>55</v>
      </c>
      <c r="D49" s="37" t="s">
        <v>192</v>
      </c>
      <c r="E49" s="37" t="s">
        <v>77</v>
      </c>
      <c r="F49" s="37" t="s">
        <v>35</v>
      </c>
      <c r="G49" s="37"/>
      <c r="H49" s="34"/>
      <c r="I49" s="35">
        <f t="shared" ref="I49:K49" si="16">I50</f>
        <v>302</v>
      </c>
      <c r="J49" s="35">
        <f t="shared" si="16"/>
        <v>320</v>
      </c>
      <c r="K49" s="35">
        <f t="shared" si="16"/>
        <v>333</v>
      </c>
    </row>
    <row r="50" spans="1:11" ht="334.5" customHeight="1">
      <c r="A50" s="29" t="str">
        <f>'Приложение 3'!A50</f>
        <v>Иные межбюджетные трансферты на осуществление полномочий по дорожной деятельности в отношении автомобильных дорог местного значения в границах населенных пунктов поселения и обеспечению безопасности дорожного движения на них, включая создание и обеспечение функционирования парковок (парковочных мест), осуществлению муниципального контроля на автомобильном транспорте, городском наземном электрическом транспорте и в дорожном хозяйстве в границах населенных пунктов поселения, организации дорожного движения, а также осуществлению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v>
      </c>
      <c r="B50" s="26" t="s">
        <v>42</v>
      </c>
      <c r="C50" s="26" t="s">
        <v>55</v>
      </c>
      <c r="D50" s="37" t="s">
        <v>192</v>
      </c>
      <c r="E50" s="37" t="s">
        <v>77</v>
      </c>
      <c r="F50" s="37" t="s">
        <v>35</v>
      </c>
      <c r="G50" s="37" t="s">
        <v>220</v>
      </c>
      <c r="H50" s="34"/>
      <c r="I50" s="35">
        <f t="shared" si="13"/>
        <v>302</v>
      </c>
      <c r="J50" s="35">
        <f>J51</f>
        <v>320</v>
      </c>
      <c r="K50" s="35">
        <f t="shared" ref="K50" si="17">K51</f>
        <v>333</v>
      </c>
    </row>
    <row r="51" spans="1:11" ht="45">
      <c r="A51" s="27" t="s">
        <v>194</v>
      </c>
      <c r="B51" s="26" t="s">
        <v>42</v>
      </c>
      <c r="C51" s="26" t="s">
        <v>55</v>
      </c>
      <c r="D51" s="37" t="s">
        <v>192</v>
      </c>
      <c r="E51" s="37" t="s">
        <v>77</v>
      </c>
      <c r="F51" s="37" t="s">
        <v>35</v>
      </c>
      <c r="G51" s="37" t="s">
        <v>220</v>
      </c>
      <c r="H51" s="34" t="s">
        <v>65</v>
      </c>
      <c r="I51" s="35">
        <f t="shared" si="13"/>
        <v>302</v>
      </c>
      <c r="J51" s="35">
        <f t="shared" ref="J51:K51" si="18">J52</f>
        <v>320</v>
      </c>
      <c r="K51" s="35">
        <f t="shared" si="18"/>
        <v>333</v>
      </c>
    </row>
    <row r="52" spans="1:11" ht="51.75" customHeight="1">
      <c r="A52" s="27" t="s">
        <v>43</v>
      </c>
      <c r="B52" s="26" t="s">
        <v>42</v>
      </c>
      <c r="C52" s="26" t="s">
        <v>55</v>
      </c>
      <c r="D52" s="37" t="s">
        <v>192</v>
      </c>
      <c r="E52" s="37" t="s">
        <v>77</v>
      </c>
      <c r="F52" s="37" t="s">
        <v>35</v>
      </c>
      <c r="G52" s="37" t="s">
        <v>220</v>
      </c>
      <c r="H52" s="34" t="s">
        <v>66</v>
      </c>
      <c r="I52" s="35">
        <f>'Приложение 3'!J52</f>
        <v>302</v>
      </c>
      <c r="J52" s="35">
        <f>'Приложение 3'!K52</f>
        <v>320</v>
      </c>
      <c r="K52" s="35">
        <f>'Приложение 3'!L52</f>
        <v>333</v>
      </c>
    </row>
    <row r="53" spans="1:11" ht="19.5" customHeight="1">
      <c r="A53" s="24" t="s">
        <v>56</v>
      </c>
      <c r="B53" s="144" t="s">
        <v>47</v>
      </c>
      <c r="C53" s="26"/>
      <c r="D53" s="37"/>
      <c r="E53" s="37"/>
      <c r="F53" s="37"/>
      <c r="G53" s="37"/>
      <c r="H53" s="34"/>
      <c r="I53" s="35">
        <f>I54</f>
        <v>350</v>
      </c>
      <c r="J53" s="35">
        <f t="shared" ref="J53:K54" si="19">J54</f>
        <v>250</v>
      </c>
      <c r="K53" s="35">
        <f t="shared" si="19"/>
        <v>150</v>
      </c>
    </row>
    <row r="54" spans="1:11" ht="15">
      <c r="A54" s="30" t="s">
        <v>62</v>
      </c>
      <c r="B54" s="26" t="s">
        <v>47</v>
      </c>
      <c r="C54" s="26" t="s">
        <v>51</v>
      </c>
      <c r="D54" s="37"/>
      <c r="E54" s="37"/>
      <c r="F54" s="37"/>
      <c r="G54" s="37"/>
      <c r="H54" s="26"/>
      <c r="I54" s="35">
        <f>I55</f>
        <v>350</v>
      </c>
      <c r="J54" s="35">
        <f t="shared" si="19"/>
        <v>250</v>
      </c>
      <c r="K54" s="35">
        <f t="shared" si="19"/>
        <v>150</v>
      </c>
    </row>
    <row r="55" spans="1:11" ht="95.25" customHeight="1">
      <c r="A55" s="30" t="str">
        <f>'Приложение 3'!A55</f>
        <v>Муниципальная программа "Комплексного развития  социальной   инфраструктуры Пятинского сельского поселения  Ромодановского муниципального района Республики Мордовия на  2018-2030 года"</v>
      </c>
      <c r="B55" s="26" t="s">
        <v>47</v>
      </c>
      <c r="C55" s="26" t="s">
        <v>51</v>
      </c>
      <c r="D55" s="37" t="s">
        <v>17</v>
      </c>
      <c r="E55" s="37"/>
      <c r="F55" s="37"/>
      <c r="G55" s="37"/>
      <c r="H55" s="26"/>
      <c r="I55" s="35">
        <f>I60+I56</f>
        <v>350</v>
      </c>
      <c r="J55" s="35">
        <f>J60+J56</f>
        <v>250</v>
      </c>
      <c r="K55" s="35">
        <f>K60+K56</f>
        <v>150</v>
      </c>
    </row>
    <row r="56" spans="1:11" ht="36" customHeight="1">
      <c r="A56" s="27" t="str">
        <f>'Приложение 3'!A56</f>
        <v>Основное мероприятие "Благоустройство территории  "</v>
      </c>
      <c r="B56" s="26" t="s">
        <v>47</v>
      </c>
      <c r="C56" s="26" t="s">
        <v>51</v>
      </c>
      <c r="D56" s="37" t="s">
        <v>17</v>
      </c>
      <c r="E56" s="37" t="s">
        <v>77</v>
      </c>
      <c r="F56" s="37" t="s">
        <v>167</v>
      </c>
      <c r="G56" s="37"/>
      <c r="H56" s="26"/>
      <c r="I56" s="35">
        <f>I57</f>
        <v>200</v>
      </c>
      <c r="J56" s="35">
        <f>J57</f>
        <v>150</v>
      </c>
      <c r="K56" s="35">
        <f>K57</f>
        <v>100</v>
      </c>
    </row>
    <row r="57" spans="1:11" ht="34.5" customHeight="1">
      <c r="A57" s="30" t="s">
        <v>151</v>
      </c>
      <c r="B57" s="26" t="s">
        <v>47</v>
      </c>
      <c r="C57" s="26" t="s">
        <v>51</v>
      </c>
      <c r="D57" s="37" t="s">
        <v>17</v>
      </c>
      <c r="E57" s="37" t="s">
        <v>77</v>
      </c>
      <c r="F57" s="37" t="s">
        <v>167</v>
      </c>
      <c r="G57" s="37" t="s">
        <v>150</v>
      </c>
      <c r="H57" s="26"/>
      <c r="I57" s="35">
        <f>I58</f>
        <v>200</v>
      </c>
      <c r="J57" s="35">
        <f t="shared" ref="J57:K58" si="20">J58</f>
        <v>150</v>
      </c>
      <c r="K57" s="35">
        <f t="shared" si="20"/>
        <v>100</v>
      </c>
    </row>
    <row r="58" spans="1:11" ht="47.25" customHeight="1">
      <c r="A58" s="27" t="s">
        <v>194</v>
      </c>
      <c r="B58" s="26" t="s">
        <v>47</v>
      </c>
      <c r="C58" s="26" t="s">
        <v>51</v>
      </c>
      <c r="D58" s="37" t="s">
        <v>17</v>
      </c>
      <c r="E58" s="37" t="s">
        <v>77</v>
      </c>
      <c r="F58" s="37" t="s">
        <v>167</v>
      </c>
      <c r="G58" s="37" t="s">
        <v>150</v>
      </c>
      <c r="H58" s="26" t="s">
        <v>65</v>
      </c>
      <c r="I58" s="35">
        <f>I59</f>
        <v>200</v>
      </c>
      <c r="J58" s="35">
        <f t="shared" si="20"/>
        <v>150</v>
      </c>
      <c r="K58" s="35">
        <f t="shared" si="20"/>
        <v>100</v>
      </c>
    </row>
    <row r="59" spans="1:11" ht="48.75" customHeight="1">
      <c r="A59" s="27" t="s">
        <v>43</v>
      </c>
      <c r="B59" s="26" t="s">
        <v>47</v>
      </c>
      <c r="C59" s="26" t="s">
        <v>51</v>
      </c>
      <c r="D59" s="37" t="s">
        <v>17</v>
      </c>
      <c r="E59" s="37" t="s">
        <v>77</v>
      </c>
      <c r="F59" s="37" t="s">
        <v>167</v>
      </c>
      <c r="G59" s="37" t="s">
        <v>150</v>
      </c>
      <c r="H59" s="26" t="s">
        <v>66</v>
      </c>
      <c r="I59" s="35">
        <f>'Приложение 3'!J59</f>
        <v>200</v>
      </c>
      <c r="J59" s="35">
        <f>'Приложение 3'!K59</f>
        <v>150</v>
      </c>
      <c r="K59" s="35">
        <f>'Приложение 3'!L59</f>
        <v>100</v>
      </c>
    </row>
    <row r="60" spans="1:11" ht="28.5" customHeight="1">
      <c r="A60" s="31" t="str">
        <f>'Приложение 3'!A60</f>
        <v>Основное мероприятие "Освещение территории сельского поселения"</v>
      </c>
      <c r="B60" s="26" t="s">
        <v>47</v>
      </c>
      <c r="C60" s="26" t="s">
        <v>51</v>
      </c>
      <c r="D60" s="37" t="s">
        <v>17</v>
      </c>
      <c r="E60" s="37" t="s">
        <v>77</v>
      </c>
      <c r="F60" s="37" t="s">
        <v>166</v>
      </c>
      <c r="G60" s="37"/>
      <c r="H60" s="26"/>
      <c r="I60" s="35">
        <f>I61</f>
        <v>150</v>
      </c>
      <c r="J60" s="35">
        <f>J61</f>
        <v>100</v>
      </c>
      <c r="K60" s="35">
        <f>K61</f>
        <v>50</v>
      </c>
    </row>
    <row r="61" spans="1:11" ht="15">
      <c r="A61" s="30" t="s">
        <v>149</v>
      </c>
      <c r="B61" s="26" t="s">
        <v>47</v>
      </c>
      <c r="C61" s="26" t="s">
        <v>51</v>
      </c>
      <c r="D61" s="37" t="s">
        <v>17</v>
      </c>
      <c r="E61" s="37" t="s">
        <v>77</v>
      </c>
      <c r="F61" s="37" t="s">
        <v>166</v>
      </c>
      <c r="G61" s="37" t="s">
        <v>148</v>
      </c>
      <c r="H61" s="26"/>
      <c r="I61" s="35">
        <f t="shared" ref="I61:K62" si="21">I62</f>
        <v>150</v>
      </c>
      <c r="J61" s="35">
        <f t="shared" si="21"/>
        <v>100</v>
      </c>
      <c r="K61" s="35">
        <f t="shared" si="21"/>
        <v>50</v>
      </c>
    </row>
    <row r="62" spans="1:11" ht="48" customHeight="1">
      <c r="A62" s="27" t="s">
        <v>194</v>
      </c>
      <c r="B62" s="26" t="s">
        <v>47</v>
      </c>
      <c r="C62" s="26" t="s">
        <v>51</v>
      </c>
      <c r="D62" s="37" t="s">
        <v>17</v>
      </c>
      <c r="E62" s="37" t="s">
        <v>77</v>
      </c>
      <c r="F62" s="37" t="s">
        <v>166</v>
      </c>
      <c r="G62" s="37" t="s">
        <v>148</v>
      </c>
      <c r="H62" s="26" t="s">
        <v>65</v>
      </c>
      <c r="I62" s="35">
        <f t="shared" si="21"/>
        <v>150</v>
      </c>
      <c r="J62" s="35">
        <f t="shared" si="21"/>
        <v>100</v>
      </c>
      <c r="K62" s="35">
        <f t="shared" si="21"/>
        <v>50</v>
      </c>
    </row>
    <row r="63" spans="1:11" ht="45">
      <c r="A63" s="27" t="s">
        <v>43</v>
      </c>
      <c r="B63" s="26" t="s">
        <v>47</v>
      </c>
      <c r="C63" s="26" t="s">
        <v>51</v>
      </c>
      <c r="D63" s="37" t="s">
        <v>17</v>
      </c>
      <c r="E63" s="37" t="s">
        <v>77</v>
      </c>
      <c r="F63" s="37" t="s">
        <v>166</v>
      </c>
      <c r="G63" s="37" t="s">
        <v>148</v>
      </c>
      <c r="H63" s="26" t="s">
        <v>66</v>
      </c>
      <c r="I63" s="35">
        <f>'Приложение 3'!J63</f>
        <v>150</v>
      </c>
      <c r="J63" s="35">
        <f>'Приложение 3'!K63</f>
        <v>100</v>
      </c>
      <c r="K63" s="35">
        <f>'Приложение 3'!L63</f>
        <v>50</v>
      </c>
    </row>
    <row r="64" spans="1:11" ht="15">
      <c r="A64" s="24" t="s">
        <v>57</v>
      </c>
      <c r="B64" s="25" t="s">
        <v>17</v>
      </c>
      <c r="C64" s="26"/>
      <c r="D64" s="37"/>
      <c r="E64" s="37"/>
      <c r="F64" s="37"/>
      <c r="G64" s="37"/>
      <c r="H64" s="34"/>
      <c r="I64" s="35">
        <f t="shared" ref="I64:K69" si="22">I65</f>
        <v>230.7</v>
      </c>
      <c r="J64" s="41">
        <f t="shared" si="22"/>
        <v>230.7</v>
      </c>
      <c r="K64" s="35">
        <f t="shared" si="22"/>
        <v>230.7</v>
      </c>
    </row>
    <row r="65" spans="1:11" ht="15">
      <c r="A65" s="27" t="s">
        <v>58</v>
      </c>
      <c r="B65" s="26" t="s">
        <v>17</v>
      </c>
      <c r="C65" s="26" t="s">
        <v>35</v>
      </c>
      <c r="D65" s="37"/>
      <c r="E65" s="37"/>
      <c r="F65" s="37"/>
      <c r="G65" s="37"/>
      <c r="H65" s="34"/>
      <c r="I65" s="35">
        <f t="shared" si="22"/>
        <v>230.7</v>
      </c>
      <c r="J65" s="35">
        <f t="shared" si="22"/>
        <v>230.7</v>
      </c>
      <c r="K65" s="35">
        <f t="shared" si="22"/>
        <v>230.7</v>
      </c>
    </row>
    <row r="66" spans="1:11" ht="75.75" customHeight="1">
      <c r="A66" s="27" t="str">
        <f>A26</f>
        <v>Непрограммные расходы главных распорядителей  средств бюджета Пятинского сельского поселения Ромодановского муниципального района Республики Мордовия</v>
      </c>
      <c r="B66" s="26" t="s">
        <v>17</v>
      </c>
      <c r="C66" s="26" t="s">
        <v>35</v>
      </c>
      <c r="D66" s="37" t="s">
        <v>76</v>
      </c>
      <c r="E66" s="37"/>
      <c r="F66" s="37"/>
      <c r="G66" s="37"/>
      <c r="H66" s="34"/>
      <c r="I66" s="35">
        <f t="shared" si="22"/>
        <v>230.7</v>
      </c>
      <c r="J66" s="35">
        <f t="shared" si="22"/>
        <v>230.7</v>
      </c>
      <c r="K66" s="35">
        <f t="shared" si="22"/>
        <v>230.7</v>
      </c>
    </row>
    <row r="67" spans="1:11" ht="93.75" customHeight="1">
      <c r="A67" s="27" t="str">
        <f>A33</f>
        <v>Непрограммные расходы в рамках обеспечения деятельности главных распорядителей  средств бюджета  Пятинского сельского поселения Ромодановского муниципального района Республики Мордовия</v>
      </c>
      <c r="B67" s="26" t="s">
        <v>17</v>
      </c>
      <c r="C67" s="26" t="s">
        <v>35</v>
      </c>
      <c r="D67" s="37" t="s">
        <v>76</v>
      </c>
      <c r="E67" s="37" t="s">
        <v>8</v>
      </c>
      <c r="F67" s="37"/>
      <c r="G67" s="37"/>
      <c r="H67" s="34"/>
      <c r="I67" s="35">
        <f>I68</f>
        <v>230.7</v>
      </c>
      <c r="J67" s="35">
        <f>J68</f>
        <v>230.7</v>
      </c>
      <c r="K67" s="35">
        <f>K68</f>
        <v>230.7</v>
      </c>
    </row>
    <row r="68" spans="1:11" ht="30">
      <c r="A68" s="27" t="s">
        <v>59</v>
      </c>
      <c r="B68" s="26" t="s">
        <v>17</v>
      </c>
      <c r="C68" s="26" t="s">
        <v>35</v>
      </c>
      <c r="D68" s="37" t="s">
        <v>76</v>
      </c>
      <c r="E68" s="37" t="s">
        <v>8</v>
      </c>
      <c r="F68" s="37" t="s">
        <v>61</v>
      </c>
      <c r="G68" s="37" t="s">
        <v>79</v>
      </c>
      <c r="H68" s="34"/>
      <c r="I68" s="35">
        <f t="shared" si="22"/>
        <v>230.7</v>
      </c>
      <c r="J68" s="35">
        <f t="shared" si="22"/>
        <v>230.7</v>
      </c>
      <c r="K68" s="35">
        <f t="shared" si="22"/>
        <v>230.7</v>
      </c>
    </row>
    <row r="69" spans="1:11" ht="30">
      <c r="A69" s="27" t="s">
        <v>53</v>
      </c>
      <c r="B69" s="26" t="s">
        <v>17</v>
      </c>
      <c r="C69" s="26" t="s">
        <v>35</v>
      </c>
      <c r="D69" s="37" t="s">
        <v>76</v>
      </c>
      <c r="E69" s="37" t="s">
        <v>8</v>
      </c>
      <c r="F69" s="37" t="s">
        <v>61</v>
      </c>
      <c r="G69" s="37" t="s">
        <v>79</v>
      </c>
      <c r="H69" s="34" t="s">
        <v>70</v>
      </c>
      <c r="I69" s="35">
        <f>I70</f>
        <v>230.7</v>
      </c>
      <c r="J69" s="35">
        <f t="shared" si="22"/>
        <v>230.7</v>
      </c>
      <c r="K69" s="35">
        <f t="shared" si="22"/>
        <v>230.7</v>
      </c>
    </row>
    <row r="70" spans="1:11" ht="30">
      <c r="A70" s="27" t="s">
        <v>60</v>
      </c>
      <c r="B70" s="26" t="s">
        <v>17</v>
      </c>
      <c r="C70" s="26" t="s">
        <v>35</v>
      </c>
      <c r="D70" s="37" t="s">
        <v>76</v>
      </c>
      <c r="E70" s="37" t="s">
        <v>8</v>
      </c>
      <c r="F70" s="37" t="s">
        <v>61</v>
      </c>
      <c r="G70" s="37" t="s">
        <v>79</v>
      </c>
      <c r="H70" s="34" t="s">
        <v>71</v>
      </c>
      <c r="I70" s="35">
        <f>'Приложение 3'!J70</f>
        <v>230.7</v>
      </c>
      <c r="J70" s="35">
        <f>'Приложение 3'!K70</f>
        <v>230.7</v>
      </c>
      <c r="K70" s="35">
        <f>'Приложение 3'!L70</f>
        <v>230.7</v>
      </c>
    </row>
    <row r="71" spans="1:11" ht="15">
      <c r="A71" s="146" t="str">
        <f>'Приложение 3'!A71</f>
        <v>Условно утвержденные расходы</v>
      </c>
      <c r="B71" s="26" t="s">
        <v>169</v>
      </c>
      <c r="C71" s="26"/>
      <c r="D71" s="37"/>
      <c r="E71" s="37"/>
      <c r="F71" s="37"/>
      <c r="G71" s="37"/>
      <c r="H71" s="40"/>
      <c r="I71" s="41"/>
      <c r="J71" s="41">
        <f>'Приложение 3'!K71</f>
        <v>60.2</v>
      </c>
      <c r="K71" s="41">
        <f>'Приложение 3'!L71</f>
        <v>123.4</v>
      </c>
    </row>
    <row r="72" spans="1:11" ht="15">
      <c r="A72" s="146" t="str">
        <f>'Приложение 3'!A72</f>
        <v>Условно утвержденные расходы</v>
      </c>
      <c r="B72" s="26" t="s">
        <v>169</v>
      </c>
      <c r="C72" s="26" t="s">
        <v>169</v>
      </c>
      <c r="D72" s="37"/>
      <c r="E72" s="37"/>
      <c r="F72" s="37"/>
      <c r="G72" s="37"/>
      <c r="H72" s="34"/>
      <c r="I72" s="35"/>
      <c r="J72" s="35">
        <f>'Приложение 3'!K72</f>
        <v>60.2</v>
      </c>
      <c r="K72" s="35">
        <f>'Приложение 3'!L72</f>
        <v>123.4</v>
      </c>
    </row>
    <row r="73" spans="1:11" ht="74.25" customHeight="1">
      <c r="A73" s="146" t="str">
        <f>'Приложение 3'!A73</f>
        <v>Обеспечение деятельности   Администрации Пятинского сельского поселения Ромодановского муниципального района Республики Мордовия</v>
      </c>
      <c r="B73" s="26" t="s">
        <v>169</v>
      </c>
      <c r="C73" s="26" t="s">
        <v>169</v>
      </c>
      <c r="D73" s="37" t="s">
        <v>170</v>
      </c>
      <c r="E73" s="37"/>
      <c r="F73" s="37"/>
      <c r="G73" s="37"/>
      <c r="H73" s="34"/>
      <c r="I73" s="35"/>
      <c r="J73" s="35">
        <f>'Приложение 3'!K73</f>
        <v>60.2</v>
      </c>
      <c r="K73" s="35">
        <f>'Приложение 3'!L73</f>
        <v>123.4</v>
      </c>
    </row>
    <row r="74" spans="1:11" ht="15">
      <c r="A74" s="27" t="str">
        <f>'Приложение 3'!A74</f>
        <v xml:space="preserve">Высшее должностное лицо </v>
      </c>
      <c r="B74" s="26" t="s">
        <v>169</v>
      </c>
      <c r="C74" s="26" t="s">
        <v>169</v>
      </c>
      <c r="D74" s="37" t="s">
        <v>170</v>
      </c>
      <c r="E74" s="37" t="s">
        <v>8</v>
      </c>
      <c r="F74" s="37"/>
      <c r="G74" s="37"/>
      <c r="H74" s="34"/>
      <c r="I74" s="35"/>
      <c r="J74" s="35">
        <f>'Приложение 3'!K74</f>
        <v>60.2</v>
      </c>
      <c r="K74" s="35">
        <f>'Приложение 3'!L74</f>
        <v>123.4</v>
      </c>
    </row>
    <row r="75" spans="1:11" ht="15">
      <c r="A75" s="27" t="str">
        <f>'Приложение 3'!A75</f>
        <v>Условно утвержденные расходы</v>
      </c>
      <c r="B75" s="26" t="s">
        <v>169</v>
      </c>
      <c r="C75" s="26" t="s">
        <v>169</v>
      </c>
      <c r="D75" s="37" t="s">
        <v>170</v>
      </c>
      <c r="E75" s="37" t="s">
        <v>8</v>
      </c>
      <c r="F75" s="37" t="s">
        <v>61</v>
      </c>
      <c r="G75" s="37" t="s">
        <v>171</v>
      </c>
      <c r="H75" s="34"/>
      <c r="I75" s="35"/>
      <c r="J75" s="35">
        <f>'Приложение 3'!K75</f>
        <v>60.2</v>
      </c>
      <c r="K75" s="35">
        <f>'Приложение 3'!L75</f>
        <v>123.4</v>
      </c>
    </row>
    <row r="76" spans="1:11" ht="15">
      <c r="A76" s="27" t="str">
        <f>'Приложение 3'!A76</f>
        <v>Иные бюджетные ассигнования</v>
      </c>
      <c r="B76" s="26" t="s">
        <v>169</v>
      </c>
      <c r="C76" s="26" t="s">
        <v>169</v>
      </c>
      <c r="D76" s="37" t="s">
        <v>170</v>
      </c>
      <c r="E76" s="37" t="s">
        <v>8</v>
      </c>
      <c r="F76" s="37" t="s">
        <v>61</v>
      </c>
      <c r="G76" s="37" t="s">
        <v>171</v>
      </c>
      <c r="H76" s="34" t="s">
        <v>67</v>
      </c>
      <c r="I76" s="35"/>
      <c r="J76" s="35">
        <f>'Приложение 3'!K76</f>
        <v>60.2</v>
      </c>
      <c r="K76" s="35">
        <f>'Приложение 3'!L76</f>
        <v>123.4</v>
      </c>
    </row>
    <row r="77" spans="1:11" ht="15">
      <c r="A77" s="27" t="str">
        <f>'Приложение 3'!A77</f>
        <v>Резервные средства</v>
      </c>
      <c r="B77" s="26" t="s">
        <v>169</v>
      </c>
      <c r="C77" s="26" t="s">
        <v>169</v>
      </c>
      <c r="D77" s="37" t="s">
        <v>170</v>
      </c>
      <c r="E77" s="37" t="s">
        <v>8</v>
      </c>
      <c r="F77" s="37" t="s">
        <v>61</v>
      </c>
      <c r="G77" s="37" t="s">
        <v>171</v>
      </c>
      <c r="H77" s="34" t="s">
        <v>69</v>
      </c>
      <c r="I77" s="35"/>
      <c r="J77" s="35">
        <f>'Приложение 3'!K77</f>
        <v>60.2</v>
      </c>
      <c r="K77" s="35">
        <f>'Приложение 3'!L77</f>
        <v>123.4</v>
      </c>
    </row>
  </sheetData>
  <autoFilter ref="A1:K77">
    <filterColumn colId="7" showButton="0"/>
    <filterColumn colId="8" showButton="0"/>
    <filterColumn colId="9" showButton="0"/>
  </autoFilter>
  <customSheetViews>
    <customSheetView guid="{146E8F15-80AC-4549-8E02-D6058BD21F29}" showPageBreaks="1" showAutoFilter="1" view="pageBreakPreview" topLeftCell="A136">
      <selection activeCell="A127" sqref="A127:XFD127"/>
      <pageMargins left="0.23622047244094491" right="3.937007874015748E-2" top="0.31496062992125984" bottom="0.19685039370078741" header="0.31496062992125984" footer="0.31496062992125984"/>
      <pageSetup paperSize="9" scale="91" orientation="portrait" r:id="rId1"/>
      <headerFooter>
        <oddHeader>&amp;C&amp;P</oddHeader>
      </headerFooter>
      <autoFilter ref="A1:K520">
        <filterColumn colId="7" showButton="0"/>
        <filterColumn colId="8" showButton="0"/>
        <filterColumn colId="9" showButton="0"/>
      </autoFilter>
    </customSheetView>
    <customSheetView guid="{D2A2E364-7F41-4DF0-B445-F266635B8190}" showPageBreaks="1" filter="1" showAutoFilter="1" view="pageBreakPreview" topLeftCell="A2">
      <selection activeCell="H11" sqref="H11"/>
      <pageMargins left="0.23622047244094491" right="3.937007874015748E-2" top="0.31496062992125984" bottom="0.19685039370078741" header="0.31496062992125984" footer="0.31496062992125984"/>
      <pageSetup paperSize="9" scale="91" orientation="portrait" r:id="rId2"/>
      <headerFooter>
        <oddHeader>&amp;C&amp;P</oddHeader>
      </headerFooter>
      <autoFilter ref="A1:K520">
        <filterColumn colId="7" showButton="0">
          <filters blank="1"/>
        </filterColumn>
        <filterColumn colId="8" showButton="0"/>
        <filterColumn colId="9" showButton="0"/>
      </autoFilter>
    </customSheetView>
  </customSheetViews>
  <mergeCells count="9">
    <mergeCell ref="H1:K1"/>
    <mergeCell ref="A2:K2"/>
    <mergeCell ref="H3:K3"/>
    <mergeCell ref="B4:B5"/>
    <mergeCell ref="C4:C5"/>
    <mergeCell ref="D4:G5"/>
    <mergeCell ref="H4:H5"/>
    <mergeCell ref="I4:K4"/>
    <mergeCell ref="A3:A4"/>
  </mergeCells>
  <conditionalFormatting sqref="A41">
    <cfRule type="expression" dxfId="9" priority="31" stopIfTrue="1">
      <formula>$F41=""</formula>
    </cfRule>
    <cfRule type="expression" dxfId="8" priority="32" stopIfTrue="1">
      <formula>#REF!&lt;&gt;""</formula>
    </cfRule>
    <cfRule type="expression" dxfId="7" priority="33" stopIfTrue="1">
      <formula>AND($G41="",$F41&lt;&gt;"")</formula>
    </cfRule>
  </conditionalFormatting>
  <conditionalFormatting sqref="A41:A42">
    <cfRule type="expression" dxfId="6" priority="10" stopIfTrue="1">
      <formula>$F41=""</formula>
    </cfRule>
    <cfRule type="expression" dxfId="5" priority="11" stopIfTrue="1">
      <formula>#REF!&lt;&gt;""</formula>
    </cfRule>
    <cfRule type="expression" dxfId="4" priority="12" stopIfTrue="1">
      <formula>AND($G41="",$F41&lt;&gt;"")</formula>
    </cfRule>
  </conditionalFormatting>
  <conditionalFormatting sqref="B16:C16">
    <cfRule type="expression" dxfId="3" priority="13" stopIfTrue="1">
      <formula>$F16=""</formula>
    </cfRule>
    <cfRule type="expression" dxfId="2" priority="14" stopIfTrue="1">
      <formula>#REF!&lt;&gt;""</formula>
    </cfRule>
    <cfRule type="expression" dxfId="1" priority="15" stopIfTrue="1">
      <formula>AND($G16="",$F16&lt;&gt;"")</formula>
    </cfRule>
  </conditionalFormatting>
  <pageMargins left="0.23622047244094491" right="3.937007874015748E-2" top="0.31496062992125984" bottom="0.19685039370078741" header="0.31496062992125984" footer="0.31496062992125984"/>
  <pageSetup paperSize="9" scale="91" orientation="portrait" r:id="rId3"/>
  <headerFooter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L93"/>
  <sheetViews>
    <sheetView view="pageBreakPreview" zoomScaleSheetLayoutView="100" workbookViewId="0">
      <selection activeCell="A61" sqref="A61"/>
    </sheetView>
  </sheetViews>
  <sheetFormatPr defaultRowHeight="12.75"/>
  <cols>
    <col min="1" max="1" width="37.5" customWidth="1"/>
    <col min="2" max="4" width="4.1640625" customWidth="1"/>
    <col min="5" max="5" width="7" customWidth="1"/>
    <col min="6" max="6" width="5.5" customWidth="1"/>
    <col min="7" max="7" width="4.1640625" customWidth="1"/>
    <col min="8" max="8" width="4.5" customWidth="1"/>
    <col min="9" max="9" width="5.5" customWidth="1"/>
    <col min="10" max="10" width="14" customWidth="1"/>
    <col min="11" max="11" width="11.5" customWidth="1"/>
    <col min="12" max="12" width="14" customWidth="1"/>
    <col min="14" max="14" width="15.6640625" bestFit="1" customWidth="1"/>
  </cols>
  <sheetData>
    <row r="1" spans="1:12" ht="114.75" customHeight="1">
      <c r="A1" s="1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170" t="s">
        <v>225</v>
      </c>
      <c r="J1" s="171"/>
      <c r="K1" s="171"/>
      <c r="L1" s="171"/>
    </row>
    <row r="2" spans="1:12" ht="129.75" customHeight="1">
      <c r="A2" s="172" t="s">
        <v>218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</row>
    <row r="3" spans="1:12" ht="15" customHeight="1">
      <c r="A3" s="3" t="s">
        <v>0</v>
      </c>
      <c r="B3" s="3" t="s">
        <v>0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3" t="s">
        <v>0</v>
      </c>
      <c r="I3" s="173" t="s">
        <v>1</v>
      </c>
      <c r="J3" s="173"/>
      <c r="K3" s="173"/>
      <c r="L3" s="173"/>
    </row>
    <row r="4" spans="1:12" ht="19.5" customHeight="1">
      <c r="A4" s="174" t="s">
        <v>2</v>
      </c>
      <c r="B4" s="174" t="s">
        <v>5</v>
      </c>
      <c r="C4" s="174"/>
      <c r="D4" s="174"/>
      <c r="E4" s="174"/>
      <c r="F4" s="174" t="s">
        <v>22</v>
      </c>
      <c r="G4" s="174" t="s">
        <v>3</v>
      </c>
      <c r="H4" s="174" t="s">
        <v>4</v>
      </c>
      <c r="I4" s="174" t="s">
        <v>21</v>
      </c>
      <c r="J4" s="174" t="s">
        <v>7</v>
      </c>
      <c r="K4" s="174"/>
      <c r="L4" s="174"/>
    </row>
    <row r="5" spans="1:12" ht="14.85" customHeight="1">
      <c r="A5" s="174" t="s">
        <v>0</v>
      </c>
      <c r="B5" s="174" t="s">
        <v>0</v>
      </c>
      <c r="C5" s="174"/>
      <c r="D5" s="174"/>
      <c r="E5" s="174"/>
      <c r="F5" s="174" t="s">
        <v>0</v>
      </c>
      <c r="G5" s="174" t="s">
        <v>0</v>
      </c>
      <c r="H5" s="174" t="s">
        <v>0</v>
      </c>
      <c r="I5" s="174" t="s">
        <v>0</v>
      </c>
      <c r="J5" s="152" t="s">
        <v>183</v>
      </c>
      <c r="K5" s="152" t="s">
        <v>199</v>
      </c>
      <c r="L5" s="152" t="s">
        <v>214</v>
      </c>
    </row>
    <row r="6" spans="1:12" ht="13.7" customHeight="1">
      <c r="A6" s="109" t="s">
        <v>8</v>
      </c>
      <c r="B6" s="109" t="s">
        <v>9</v>
      </c>
      <c r="C6" s="109" t="s">
        <v>10</v>
      </c>
      <c r="D6" s="109" t="s">
        <v>11</v>
      </c>
      <c r="E6" s="109" t="s">
        <v>12</v>
      </c>
      <c r="F6" s="109" t="s">
        <v>13</v>
      </c>
      <c r="G6" s="109" t="s">
        <v>14</v>
      </c>
      <c r="H6" s="109" t="s">
        <v>15</v>
      </c>
      <c r="I6" s="109" t="s">
        <v>16</v>
      </c>
      <c r="J6" s="109" t="s">
        <v>17</v>
      </c>
      <c r="K6" s="109" t="s">
        <v>18</v>
      </c>
      <c r="L6" s="109" t="s">
        <v>20</v>
      </c>
    </row>
    <row r="7" spans="1:12" ht="13.7" customHeight="1">
      <c r="A7" s="110" t="s">
        <v>19</v>
      </c>
      <c r="B7" s="111" t="s">
        <v>0</v>
      </c>
      <c r="C7" s="111" t="s">
        <v>0</v>
      </c>
      <c r="D7" s="111" t="s">
        <v>0</v>
      </c>
      <c r="E7" s="111" t="s">
        <v>0</v>
      </c>
      <c r="F7" s="111" t="s">
        <v>0</v>
      </c>
      <c r="G7" s="111" t="s">
        <v>0</v>
      </c>
      <c r="H7" s="111" t="s">
        <v>0</v>
      </c>
      <c r="I7" s="111" t="s">
        <v>0</v>
      </c>
      <c r="J7" s="112">
        <f>J8+J23+J31+J63</f>
        <v>2890.5</v>
      </c>
      <c r="K7" s="112">
        <f>K23+K8+K31+K63</f>
        <v>2582.1000000000004</v>
      </c>
      <c r="L7" s="112">
        <f>L23+L8+L31+L63</f>
        <v>2648.7</v>
      </c>
    </row>
    <row r="8" spans="1:12" ht="106.5" customHeight="1">
      <c r="A8" s="30" t="str">
        <f>'Приложение 3'!A55</f>
        <v>Муниципальная программа "Комплексного развития  социальной   инфраструктуры Пятинского сельского поселения  Ромодановского муниципального района Республики Мордовия на  2018-2030 года"</v>
      </c>
      <c r="B8" s="121" t="s">
        <v>17</v>
      </c>
      <c r="C8" s="121"/>
      <c r="D8" s="121"/>
      <c r="E8" s="121"/>
      <c r="F8" s="40"/>
      <c r="G8" s="118"/>
      <c r="H8" s="118"/>
      <c r="I8" s="136"/>
      <c r="J8" s="113">
        <f>J16+J9</f>
        <v>350</v>
      </c>
      <c r="K8" s="113">
        <f>K16+K9</f>
        <v>250</v>
      </c>
      <c r="L8" s="113">
        <f>+L16+L9</f>
        <v>150</v>
      </c>
    </row>
    <row r="9" spans="1:12" ht="31.5" customHeight="1">
      <c r="A9" s="120" t="str">
        <f>'Приложение 3'!A56</f>
        <v>Основное мероприятие "Благоустройство территории  "</v>
      </c>
      <c r="B9" s="121" t="s">
        <v>17</v>
      </c>
      <c r="C9" s="121" t="s">
        <v>77</v>
      </c>
      <c r="D9" s="121" t="s">
        <v>167</v>
      </c>
      <c r="E9" s="121"/>
      <c r="F9" s="117"/>
      <c r="G9" s="122"/>
      <c r="H9" s="122"/>
      <c r="I9" s="147"/>
      <c r="J9" s="113">
        <f>J10</f>
        <v>200</v>
      </c>
      <c r="K9" s="113">
        <f>K10</f>
        <v>150</v>
      </c>
      <c r="L9" s="113">
        <f>L10</f>
        <v>100</v>
      </c>
    </row>
    <row r="10" spans="1:12" ht="33.75" customHeight="1">
      <c r="A10" s="119" t="str">
        <f>'Приложение 3'!A57</f>
        <v>Прочие мероприятия по благоустройству</v>
      </c>
      <c r="B10" s="121" t="s">
        <v>17</v>
      </c>
      <c r="C10" s="121" t="s">
        <v>77</v>
      </c>
      <c r="D10" s="121" t="s">
        <v>167</v>
      </c>
      <c r="E10" s="121" t="s">
        <v>150</v>
      </c>
      <c r="F10" s="117"/>
      <c r="G10" s="116"/>
      <c r="H10" s="116"/>
      <c r="I10" s="116"/>
      <c r="J10" s="113">
        <f t="shared" ref="J10:J14" si="0">J11</f>
        <v>200</v>
      </c>
      <c r="K10" s="113">
        <f t="shared" ref="K10:K14" si="1">K11</f>
        <v>150</v>
      </c>
      <c r="L10" s="113">
        <f t="shared" ref="L10:L14" si="2">L11</f>
        <v>100</v>
      </c>
    </row>
    <row r="11" spans="1:12" ht="50.25" customHeight="1">
      <c r="A11" s="120" t="s">
        <v>194</v>
      </c>
      <c r="B11" s="121" t="s">
        <v>17</v>
      </c>
      <c r="C11" s="121" t="s">
        <v>77</v>
      </c>
      <c r="D11" s="121" t="s">
        <v>167</v>
      </c>
      <c r="E11" s="121" t="s">
        <v>150</v>
      </c>
      <c r="F11" s="117" t="s">
        <v>65</v>
      </c>
      <c r="G11" s="116"/>
      <c r="H11" s="116"/>
      <c r="I11" s="116"/>
      <c r="J11" s="113">
        <f t="shared" si="0"/>
        <v>200</v>
      </c>
      <c r="K11" s="113">
        <f t="shared" si="1"/>
        <v>150</v>
      </c>
      <c r="L11" s="113">
        <f t="shared" si="2"/>
        <v>100</v>
      </c>
    </row>
    <row r="12" spans="1:12" ht="60.75" customHeight="1">
      <c r="A12" s="120" t="s">
        <v>43</v>
      </c>
      <c r="B12" s="121" t="s">
        <v>17</v>
      </c>
      <c r="C12" s="121" t="s">
        <v>77</v>
      </c>
      <c r="D12" s="121" t="s">
        <v>167</v>
      </c>
      <c r="E12" s="121" t="s">
        <v>150</v>
      </c>
      <c r="F12" s="117" t="s">
        <v>66</v>
      </c>
      <c r="G12" s="116"/>
      <c r="H12" s="116"/>
      <c r="I12" s="116"/>
      <c r="J12" s="113">
        <f t="shared" si="0"/>
        <v>200</v>
      </c>
      <c r="K12" s="113">
        <f t="shared" si="1"/>
        <v>150</v>
      </c>
      <c r="L12" s="113">
        <f t="shared" si="2"/>
        <v>100</v>
      </c>
    </row>
    <row r="13" spans="1:12" ht="16.5" customHeight="1">
      <c r="A13" s="120" t="s">
        <v>56</v>
      </c>
      <c r="B13" s="121" t="s">
        <v>17</v>
      </c>
      <c r="C13" s="121" t="s">
        <v>77</v>
      </c>
      <c r="D13" s="121" t="s">
        <v>167</v>
      </c>
      <c r="E13" s="121" t="s">
        <v>150</v>
      </c>
      <c r="F13" s="117" t="s">
        <v>66</v>
      </c>
      <c r="G13" s="118" t="s">
        <v>47</v>
      </c>
      <c r="H13" s="118"/>
      <c r="I13" s="118"/>
      <c r="J13" s="113">
        <f t="shared" si="0"/>
        <v>200</v>
      </c>
      <c r="K13" s="113">
        <f t="shared" si="1"/>
        <v>150</v>
      </c>
      <c r="L13" s="113">
        <f t="shared" si="2"/>
        <v>100</v>
      </c>
    </row>
    <row r="14" spans="1:12" ht="22.5" customHeight="1">
      <c r="A14" s="30" t="s">
        <v>62</v>
      </c>
      <c r="B14" s="121" t="s">
        <v>17</v>
      </c>
      <c r="C14" s="121" t="s">
        <v>77</v>
      </c>
      <c r="D14" s="121" t="s">
        <v>167</v>
      </c>
      <c r="E14" s="121" t="s">
        <v>150</v>
      </c>
      <c r="F14" s="117" t="s">
        <v>66</v>
      </c>
      <c r="G14" s="118" t="s">
        <v>47</v>
      </c>
      <c r="H14" s="118" t="s">
        <v>51</v>
      </c>
      <c r="I14" s="118"/>
      <c r="J14" s="113">
        <f t="shared" si="0"/>
        <v>200</v>
      </c>
      <c r="K14" s="113">
        <f t="shared" si="1"/>
        <v>150</v>
      </c>
      <c r="L14" s="113">
        <f t="shared" si="2"/>
        <v>100</v>
      </c>
    </row>
    <row r="15" spans="1:12" ht="58.5" customHeight="1">
      <c r="A15" s="120" t="s">
        <v>176</v>
      </c>
      <c r="B15" s="121" t="s">
        <v>17</v>
      </c>
      <c r="C15" s="121" t="s">
        <v>77</v>
      </c>
      <c r="D15" s="121" t="s">
        <v>167</v>
      </c>
      <c r="E15" s="121" t="s">
        <v>150</v>
      </c>
      <c r="F15" s="117" t="s">
        <v>66</v>
      </c>
      <c r="G15" s="118" t="s">
        <v>47</v>
      </c>
      <c r="H15" s="118" t="s">
        <v>51</v>
      </c>
      <c r="I15" s="150" t="s">
        <v>198</v>
      </c>
      <c r="J15" s="113">
        <f>'Приложение 3'!J59</f>
        <v>200</v>
      </c>
      <c r="K15" s="113">
        <f>'Приложение 3'!K59</f>
        <v>150</v>
      </c>
      <c r="L15" s="113">
        <f>'Приложение 3'!L59</f>
        <v>100</v>
      </c>
    </row>
    <row r="16" spans="1:12" ht="46.5" customHeight="1">
      <c r="A16" s="31" t="str">
        <f>'Приложение 3'!A60</f>
        <v>Основное мероприятие "Освещение территории сельского поселения"</v>
      </c>
      <c r="B16" s="121" t="s">
        <v>17</v>
      </c>
      <c r="C16" s="121" t="s">
        <v>77</v>
      </c>
      <c r="D16" s="121" t="s">
        <v>166</v>
      </c>
      <c r="E16" s="121"/>
      <c r="F16" s="117"/>
      <c r="G16" s="116"/>
      <c r="H16" s="116"/>
      <c r="I16" s="116"/>
      <c r="J16" s="113">
        <f>J17</f>
        <v>150</v>
      </c>
      <c r="K16" s="113">
        <f>K17</f>
        <v>100</v>
      </c>
      <c r="L16" s="113">
        <f>L17</f>
        <v>50</v>
      </c>
    </row>
    <row r="17" spans="1:12" ht="15">
      <c r="A17" s="119" t="s">
        <v>149</v>
      </c>
      <c r="B17" s="121" t="s">
        <v>17</v>
      </c>
      <c r="C17" s="121" t="s">
        <v>77</v>
      </c>
      <c r="D17" s="121" t="s">
        <v>166</v>
      </c>
      <c r="E17" s="121" t="s">
        <v>148</v>
      </c>
      <c r="F17" s="117"/>
      <c r="G17" s="116"/>
      <c r="H17" s="116"/>
      <c r="I17" s="116"/>
      <c r="J17" s="113">
        <f t="shared" ref="J17:J21" si="3">J18</f>
        <v>150</v>
      </c>
      <c r="K17" s="113">
        <f t="shared" ref="K17:K21" si="4">K18</f>
        <v>100</v>
      </c>
      <c r="L17" s="113">
        <f t="shared" ref="L17:L21" si="5">L18</f>
        <v>50</v>
      </c>
    </row>
    <row r="18" spans="1:12" ht="46.5" customHeight="1">
      <c r="A18" s="120" t="s">
        <v>194</v>
      </c>
      <c r="B18" s="121" t="s">
        <v>17</v>
      </c>
      <c r="C18" s="121" t="s">
        <v>77</v>
      </c>
      <c r="D18" s="121" t="s">
        <v>166</v>
      </c>
      <c r="E18" s="121" t="s">
        <v>148</v>
      </c>
      <c r="F18" s="117" t="s">
        <v>65</v>
      </c>
      <c r="G18" s="116"/>
      <c r="H18" s="116"/>
      <c r="I18" s="116"/>
      <c r="J18" s="113">
        <f t="shared" si="3"/>
        <v>150</v>
      </c>
      <c r="K18" s="113">
        <f t="shared" si="4"/>
        <v>100</v>
      </c>
      <c r="L18" s="113">
        <f t="shared" si="5"/>
        <v>50</v>
      </c>
    </row>
    <row r="19" spans="1:12" ht="60">
      <c r="A19" s="120" t="s">
        <v>43</v>
      </c>
      <c r="B19" s="121" t="s">
        <v>17</v>
      </c>
      <c r="C19" s="121" t="s">
        <v>77</v>
      </c>
      <c r="D19" s="121" t="s">
        <v>166</v>
      </c>
      <c r="E19" s="121" t="s">
        <v>148</v>
      </c>
      <c r="F19" s="117" t="s">
        <v>66</v>
      </c>
      <c r="G19" s="116"/>
      <c r="H19" s="116"/>
      <c r="I19" s="116"/>
      <c r="J19" s="113">
        <f t="shared" si="3"/>
        <v>150</v>
      </c>
      <c r="K19" s="113">
        <f t="shared" si="4"/>
        <v>100</v>
      </c>
      <c r="L19" s="113">
        <f t="shared" si="5"/>
        <v>50</v>
      </c>
    </row>
    <row r="20" spans="1:12" ht="23.25" customHeight="1">
      <c r="A20" s="120" t="s">
        <v>56</v>
      </c>
      <c r="B20" s="121" t="s">
        <v>17</v>
      </c>
      <c r="C20" s="121" t="s">
        <v>77</v>
      </c>
      <c r="D20" s="121" t="s">
        <v>166</v>
      </c>
      <c r="E20" s="121" t="s">
        <v>148</v>
      </c>
      <c r="F20" s="117" t="s">
        <v>66</v>
      </c>
      <c r="G20" s="122" t="s">
        <v>47</v>
      </c>
      <c r="H20" s="122"/>
      <c r="I20" s="122"/>
      <c r="J20" s="113">
        <f t="shared" si="3"/>
        <v>150</v>
      </c>
      <c r="K20" s="113">
        <f t="shared" si="4"/>
        <v>100</v>
      </c>
      <c r="L20" s="113">
        <f t="shared" si="5"/>
        <v>50</v>
      </c>
    </row>
    <row r="21" spans="1:12" ht="15">
      <c r="A21" s="30" t="s">
        <v>62</v>
      </c>
      <c r="B21" s="121" t="s">
        <v>17</v>
      </c>
      <c r="C21" s="121" t="s">
        <v>77</v>
      </c>
      <c r="D21" s="121" t="s">
        <v>166</v>
      </c>
      <c r="E21" s="121" t="s">
        <v>148</v>
      </c>
      <c r="F21" s="117" t="s">
        <v>66</v>
      </c>
      <c r="G21" s="122" t="s">
        <v>47</v>
      </c>
      <c r="H21" s="122" t="s">
        <v>51</v>
      </c>
      <c r="I21" s="122"/>
      <c r="J21" s="113">
        <f t="shared" si="3"/>
        <v>150</v>
      </c>
      <c r="K21" s="113">
        <f t="shared" si="4"/>
        <v>100</v>
      </c>
      <c r="L21" s="113">
        <f t="shared" si="5"/>
        <v>50</v>
      </c>
    </row>
    <row r="22" spans="1:12" ht="60">
      <c r="A22" s="120" t="s">
        <v>176</v>
      </c>
      <c r="B22" s="121" t="s">
        <v>17</v>
      </c>
      <c r="C22" s="121" t="s">
        <v>77</v>
      </c>
      <c r="D22" s="121" t="s">
        <v>166</v>
      </c>
      <c r="E22" s="121" t="s">
        <v>148</v>
      </c>
      <c r="F22" s="117" t="s">
        <v>66</v>
      </c>
      <c r="G22" s="122" t="s">
        <v>47</v>
      </c>
      <c r="H22" s="122" t="s">
        <v>51</v>
      </c>
      <c r="I22" s="150" t="s">
        <v>198</v>
      </c>
      <c r="J22" s="113">
        <f>'Приложение 3'!J63</f>
        <v>150</v>
      </c>
      <c r="K22" s="113">
        <f>'Приложение 3'!K63</f>
        <v>100</v>
      </c>
      <c r="L22" s="113">
        <f>'Приложение 3'!L63</f>
        <v>50</v>
      </c>
    </row>
    <row r="23" spans="1:12" ht="105">
      <c r="A23" s="29" t="str">
        <f>'Приложение 3'!A48</f>
        <v>Муниципальная программа "Комплексного развития транспортной инфраструктуры Пятинского сельского поселения Ромодановского муниципального района Республики Мордовия на 2018- 2030 года"</v>
      </c>
      <c r="B23" s="121" t="s">
        <v>192</v>
      </c>
      <c r="C23" s="121"/>
      <c r="D23" s="121"/>
      <c r="E23" s="121"/>
      <c r="F23" s="40"/>
      <c r="G23" s="116"/>
      <c r="H23" s="116"/>
      <c r="I23" s="116"/>
      <c r="J23" s="113">
        <f>J24</f>
        <v>302</v>
      </c>
      <c r="K23" s="113">
        <f>K24</f>
        <v>320</v>
      </c>
      <c r="L23" s="113">
        <f>L24</f>
        <v>333</v>
      </c>
    </row>
    <row r="24" spans="1:12" ht="75">
      <c r="A24" s="29" t="str">
        <f>'Приложение 3'!A49</f>
        <v>Основное мероприятие "Ремонт и содержание   дорог  в границах поселения, поддержание дорожного полотна в работоспособном состоянии "</v>
      </c>
      <c r="B24" s="121" t="s">
        <v>192</v>
      </c>
      <c r="C24" s="121" t="s">
        <v>77</v>
      </c>
      <c r="D24" s="121" t="s">
        <v>35</v>
      </c>
      <c r="E24" s="121"/>
      <c r="F24" s="40"/>
      <c r="G24" s="116"/>
      <c r="H24" s="116"/>
      <c r="I24" s="116"/>
      <c r="J24" s="113">
        <f t="shared" ref="J24:J25" si="6">J25</f>
        <v>302</v>
      </c>
      <c r="K24" s="113">
        <f t="shared" ref="K24:K25" si="7">K25</f>
        <v>320</v>
      </c>
      <c r="L24" s="113">
        <f t="shared" ref="L24:L25" si="8">L25</f>
        <v>333</v>
      </c>
    </row>
    <row r="25" spans="1:12" ht="379.5" customHeight="1">
      <c r="A25" s="29" t="str">
        <f>'Приложение 3'!A50</f>
        <v>Иные межбюджетные трансферты на осуществление полномочий по дорожной деятельности в отношении автомобильных дорог местного значения в границах населенных пунктов поселения и обеспечению безопасности дорожного движения на них, включая создание и обеспечение функционирования парковок (парковочных мест), осуществлению муниципального контроля на автомобильном транспорте, городском наземном электрическом транспорте и в дорожном хозяйстве в границах населенных пунктов поселения, организации дорожного движения, а также осуществлению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v>
      </c>
      <c r="B25" s="121" t="s">
        <v>192</v>
      </c>
      <c r="C25" s="121" t="s">
        <v>77</v>
      </c>
      <c r="D25" s="121" t="s">
        <v>35</v>
      </c>
      <c r="E25" s="121" t="s">
        <v>220</v>
      </c>
      <c r="F25" s="40"/>
      <c r="G25" s="116"/>
      <c r="H25" s="116"/>
      <c r="I25" s="116"/>
      <c r="J25" s="113">
        <f t="shared" si="6"/>
        <v>302</v>
      </c>
      <c r="K25" s="113">
        <f t="shared" si="7"/>
        <v>320</v>
      </c>
      <c r="L25" s="113">
        <f t="shared" si="8"/>
        <v>333</v>
      </c>
    </row>
    <row r="26" spans="1:12" ht="60">
      <c r="A26" s="120" t="s">
        <v>194</v>
      </c>
      <c r="B26" s="121" t="s">
        <v>192</v>
      </c>
      <c r="C26" s="121" t="s">
        <v>77</v>
      </c>
      <c r="D26" s="121" t="s">
        <v>35</v>
      </c>
      <c r="E26" s="121" t="s">
        <v>220</v>
      </c>
      <c r="F26" s="40" t="s">
        <v>65</v>
      </c>
      <c r="G26" s="116"/>
      <c r="H26" s="116"/>
      <c r="I26" s="116"/>
      <c r="J26" s="113">
        <f t="shared" ref="J26:J29" si="9">J27</f>
        <v>302</v>
      </c>
      <c r="K26" s="113">
        <f t="shared" ref="K26:K29" si="10">K27</f>
        <v>320</v>
      </c>
      <c r="L26" s="113">
        <f t="shared" ref="L26:L29" si="11">L27</f>
        <v>333</v>
      </c>
    </row>
    <row r="27" spans="1:12" ht="60">
      <c r="A27" s="120" t="s">
        <v>43</v>
      </c>
      <c r="B27" s="121" t="s">
        <v>192</v>
      </c>
      <c r="C27" s="121" t="s">
        <v>77</v>
      </c>
      <c r="D27" s="121" t="s">
        <v>35</v>
      </c>
      <c r="E27" s="121" t="s">
        <v>220</v>
      </c>
      <c r="F27" s="40" t="s">
        <v>66</v>
      </c>
      <c r="G27" s="116"/>
      <c r="H27" s="116"/>
      <c r="I27" s="116"/>
      <c r="J27" s="113">
        <f t="shared" si="9"/>
        <v>302</v>
      </c>
      <c r="K27" s="113">
        <f t="shared" si="10"/>
        <v>320</v>
      </c>
      <c r="L27" s="113">
        <f t="shared" si="11"/>
        <v>333</v>
      </c>
    </row>
    <row r="28" spans="1:12" ht="15">
      <c r="A28" s="119" t="s">
        <v>52</v>
      </c>
      <c r="B28" s="121" t="s">
        <v>192</v>
      </c>
      <c r="C28" s="121" t="s">
        <v>77</v>
      </c>
      <c r="D28" s="121" t="s">
        <v>35</v>
      </c>
      <c r="E28" s="121" t="s">
        <v>220</v>
      </c>
      <c r="F28" s="40" t="s">
        <v>66</v>
      </c>
      <c r="G28" s="118" t="s">
        <v>42</v>
      </c>
      <c r="H28" s="118"/>
      <c r="I28" s="118"/>
      <c r="J28" s="113">
        <f t="shared" si="9"/>
        <v>302</v>
      </c>
      <c r="K28" s="113">
        <f t="shared" si="10"/>
        <v>320</v>
      </c>
      <c r="L28" s="113">
        <f t="shared" si="11"/>
        <v>333</v>
      </c>
    </row>
    <row r="29" spans="1:12" ht="30">
      <c r="A29" s="120" t="str">
        <f>'Приложение 3'!A47</f>
        <v>Дорожное хозяйство (дорожные фонды)</v>
      </c>
      <c r="B29" s="121" t="s">
        <v>192</v>
      </c>
      <c r="C29" s="121" t="s">
        <v>77</v>
      </c>
      <c r="D29" s="121" t="s">
        <v>35</v>
      </c>
      <c r="E29" s="121" t="s">
        <v>220</v>
      </c>
      <c r="F29" s="40" t="s">
        <v>66</v>
      </c>
      <c r="G29" s="118" t="s">
        <v>42</v>
      </c>
      <c r="H29" s="118" t="s">
        <v>55</v>
      </c>
      <c r="I29" s="118"/>
      <c r="J29" s="113">
        <f t="shared" si="9"/>
        <v>302</v>
      </c>
      <c r="K29" s="113">
        <f t="shared" si="10"/>
        <v>320</v>
      </c>
      <c r="L29" s="113">
        <f t="shared" si="11"/>
        <v>333</v>
      </c>
    </row>
    <row r="30" spans="1:12" ht="60">
      <c r="A30" s="120" t="s">
        <v>176</v>
      </c>
      <c r="B30" s="121" t="s">
        <v>192</v>
      </c>
      <c r="C30" s="121" t="s">
        <v>77</v>
      </c>
      <c r="D30" s="121" t="s">
        <v>35</v>
      </c>
      <c r="E30" s="121" t="s">
        <v>220</v>
      </c>
      <c r="F30" s="40" t="s">
        <v>66</v>
      </c>
      <c r="G30" s="118" t="s">
        <v>42</v>
      </c>
      <c r="H30" s="118" t="s">
        <v>55</v>
      </c>
      <c r="I30" s="153" t="s">
        <v>198</v>
      </c>
      <c r="J30" s="113">
        <f>'Приложение 3'!J52</f>
        <v>302</v>
      </c>
      <c r="K30" s="113">
        <f>'Приложение 3'!K52</f>
        <v>320</v>
      </c>
      <c r="L30" s="113">
        <f>'Приложение 3'!L52</f>
        <v>333</v>
      </c>
    </row>
    <row r="31" spans="1:12" ht="81.75" customHeight="1">
      <c r="A31" s="120" t="str">
        <f>'Приложение 3'!A10</f>
        <v>Обеспечение деятельности   Администрации Пятинского сельского поселения Ромодановского муниципального района Республики Мордовия</v>
      </c>
      <c r="B31" s="121">
        <v>65</v>
      </c>
      <c r="C31" s="121"/>
      <c r="D31" s="121"/>
      <c r="E31" s="121"/>
      <c r="F31" s="117"/>
      <c r="G31" s="116"/>
      <c r="H31" s="116"/>
      <c r="I31" s="116"/>
      <c r="J31" s="113">
        <f>J32+J45</f>
        <v>1843</v>
      </c>
      <c r="K31" s="113">
        <f>K32+K45</f>
        <v>1601.7000000000003</v>
      </c>
      <c r="L31" s="113">
        <f>L32+L45</f>
        <v>1748.9</v>
      </c>
    </row>
    <row r="32" spans="1:12" ht="15">
      <c r="A32" s="120" t="s">
        <v>38</v>
      </c>
      <c r="B32" s="121">
        <v>65</v>
      </c>
      <c r="C32" s="121">
        <v>1</v>
      </c>
      <c r="D32" s="121"/>
      <c r="E32" s="121"/>
      <c r="F32" s="117"/>
      <c r="G32" s="116"/>
      <c r="H32" s="116"/>
      <c r="I32" s="116"/>
      <c r="J32" s="113">
        <f>J33</f>
        <v>520.79999999999995</v>
      </c>
      <c r="K32" s="113">
        <f>K33+K39</f>
        <v>521.9</v>
      </c>
      <c r="L32" s="113">
        <f>L33+L39</f>
        <v>527.4</v>
      </c>
    </row>
    <row r="33" spans="1:12" ht="33" customHeight="1">
      <c r="A33" s="120" t="s">
        <v>39</v>
      </c>
      <c r="B33" s="121">
        <v>65</v>
      </c>
      <c r="C33" s="121">
        <v>1</v>
      </c>
      <c r="D33" s="121" t="s">
        <v>61</v>
      </c>
      <c r="E33" s="121" t="s">
        <v>72</v>
      </c>
      <c r="F33" s="117"/>
      <c r="G33" s="116"/>
      <c r="H33" s="116"/>
      <c r="I33" s="116"/>
      <c r="J33" s="113">
        <f>J34</f>
        <v>520.79999999999995</v>
      </c>
      <c r="K33" s="113">
        <f t="shared" ref="K33:L37" si="12">K34</f>
        <v>461.7</v>
      </c>
      <c r="L33" s="113">
        <f t="shared" si="12"/>
        <v>404</v>
      </c>
    </row>
    <row r="34" spans="1:12" ht="120">
      <c r="A34" s="120" t="s">
        <v>40</v>
      </c>
      <c r="B34" s="121">
        <v>65</v>
      </c>
      <c r="C34" s="121">
        <v>1</v>
      </c>
      <c r="D34" s="121" t="s">
        <v>61</v>
      </c>
      <c r="E34" s="121" t="s">
        <v>72</v>
      </c>
      <c r="F34" s="117" t="s">
        <v>63</v>
      </c>
      <c r="G34" s="116"/>
      <c r="H34" s="116"/>
      <c r="I34" s="116"/>
      <c r="J34" s="113">
        <f t="shared" ref="J34:J37" si="13">J35</f>
        <v>520.79999999999995</v>
      </c>
      <c r="K34" s="113">
        <f t="shared" si="12"/>
        <v>461.7</v>
      </c>
      <c r="L34" s="113">
        <f t="shared" si="12"/>
        <v>404</v>
      </c>
    </row>
    <row r="35" spans="1:12" ht="45">
      <c r="A35" s="120" t="s">
        <v>41</v>
      </c>
      <c r="B35" s="121">
        <v>65</v>
      </c>
      <c r="C35" s="121">
        <v>1</v>
      </c>
      <c r="D35" s="121" t="s">
        <v>61</v>
      </c>
      <c r="E35" s="121" t="s">
        <v>72</v>
      </c>
      <c r="F35" s="117" t="s">
        <v>64</v>
      </c>
      <c r="G35" s="116"/>
      <c r="H35" s="116"/>
      <c r="I35" s="116"/>
      <c r="J35" s="113">
        <f t="shared" si="13"/>
        <v>520.79999999999995</v>
      </c>
      <c r="K35" s="113">
        <f t="shared" si="12"/>
        <v>461.7</v>
      </c>
      <c r="L35" s="113">
        <f t="shared" si="12"/>
        <v>404</v>
      </c>
    </row>
    <row r="36" spans="1:12" ht="15">
      <c r="A36" s="120" t="s">
        <v>34</v>
      </c>
      <c r="B36" s="121">
        <v>65</v>
      </c>
      <c r="C36" s="121">
        <v>1</v>
      </c>
      <c r="D36" s="121" t="s">
        <v>61</v>
      </c>
      <c r="E36" s="121" t="s">
        <v>72</v>
      </c>
      <c r="F36" s="117" t="s">
        <v>64</v>
      </c>
      <c r="G36" s="118" t="s">
        <v>35</v>
      </c>
      <c r="H36" s="118"/>
      <c r="I36" s="118"/>
      <c r="J36" s="113">
        <f t="shared" si="13"/>
        <v>520.79999999999995</v>
      </c>
      <c r="K36" s="113">
        <f t="shared" si="12"/>
        <v>461.7</v>
      </c>
      <c r="L36" s="113">
        <f t="shared" si="12"/>
        <v>404</v>
      </c>
    </row>
    <row r="37" spans="1:12" ht="60">
      <c r="A37" s="27" t="s">
        <v>36</v>
      </c>
      <c r="B37" s="121">
        <v>65</v>
      </c>
      <c r="C37" s="121">
        <v>1</v>
      </c>
      <c r="D37" s="121" t="s">
        <v>61</v>
      </c>
      <c r="E37" s="121" t="s">
        <v>72</v>
      </c>
      <c r="F37" s="117" t="s">
        <v>64</v>
      </c>
      <c r="G37" s="118" t="s">
        <v>35</v>
      </c>
      <c r="H37" s="118" t="s">
        <v>37</v>
      </c>
      <c r="I37" s="118"/>
      <c r="J37" s="113">
        <f t="shared" si="13"/>
        <v>520.79999999999995</v>
      </c>
      <c r="K37" s="113">
        <f t="shared" si="12"/>
        <v>461.7</v>
      </c>
      <c r="L37" s="113">
        <f t="shared" si="12"/>
        <v>404</v>
      </c>
    </row>
    <row r="38" spans="1:12" ht="60">
      <c r="A38" s="120" t="s">
        <v>176</v>
      </c>
      <c r="B38" s="121">
        <v>65</v>
      </c>
      <c r="C38" s="121">
        <v>1</v>
      </c>
      <c r="D38" s="121" t="s">
        <v>61</v>
      </c>
      <c r="E38" s="121" t="s">
        <v>72</v>
      </c>
      <c r="F38" s="117" t="s">
        <v>64</v>
      </c>
      <c r="G38" s="118" t="s">
        <v>35</v>
      </c>
      <c r="H38" s="118" t="s">
        <v>37</v>
      </c>
      <c r="I38" s="150" t="s">
        <v>198</v>
      </c>
      <c r="J38" s="113">
        <f>'Приложение 3'!J14</f>
        <v>520.79999999999995</v>
      </c>
      <c r="K38" s="113">
        <f>'Приложение 3'!K14</f>
        <v>461.7</v>
      </c>
      <c r="L38" s="113">
        <f>'Приложение 3'!L14</f>
        <v>404</v>
      </c>
    </row>
    <row r="39" spans="1:12" ht="15">
      <c r="A39" s="120" t="str">
        <f>'Приложение 4'!A75</f>
        <v>Условно утвержденные расходы</v>
      </c>
      <c r="B39" s="121" t="s">
        <v>170</v>
      </c>
      <c r="C39" s="121" t="s">
        <v>8</v>
      </c>
      <c r="D39" s="121" t="s">
        <v>61</v>
      </c>
      <c r="E39" s="121" t="s">
        <v>171</v>
      </c>
      <c r="F39" s="117"/>
      <c r="G39" s="118"/>
      <c r="H39" s="118"/>
      <c r="I39" s="136"/>
      <c r="J39" s="113"/>
      <c r="K39" s="113">
        <f t="shared" ref="K39:L43" si="14">K40</f>
        <v>60.2</v>
      </c>
      <c r="L39" s="113">
        <f t="shared" si="14"/>
        <v>123.4</v>
      </c>
    </row>
    <row r="40" spans="1:12" ht="15">
      <c r="A40" s="120" t="str">
        <f>'Приложение 4'!A76</f>
        <v>Иные бюджетные ассигнования</v>
      </c>
      <c r="B40" s="121" t="s">
        <v>170</v>
      </c>
      <c r="C40" s="121" t="s">
        <v>8</v>
      </c>
      <c r="D40" s="121" t="s">
        <v>61</v>
      </c>
      <c r="E40" s="121" t="s">
        <v>171</v>
      </c>
      <c r="F40" s="117" t="s">
        <v>67</v>
      </c>
      <c r="G40" s="118"/>
      <c r="H40" s="118"/>
      <c r="I40" s="136"/>
      <c r="J40" s="113"/>
      <c r="K40" s="113">
        <f t="shared" si="14"/>
        <v>60.2</v>
      </c>
      <c r="L40" s="113">
        <f t="shared" si="14"/>
        <v>123.4</v>
      </c>
    </row>
    <row r="41" spans="1:12" ht="15">
      <c r="A41" s="120" t="str">
        <f>'Приложение 4'!A77</f>
        <v>Резервные средства</v>
      </c>
      <c r="B41" s="121" t="s">
        <v>170</v>
      </c>
      <c r="C41" s="121" t="s">
        <v>8</v>
      </c>
      <c r="D41" s="121" t="s">
        <v>61</v>
      </c>
      <c r="E41" s="121" t="s">
        <v>171</v>
      </c>
      <c r="F41" s="117" t="s">
        <v>69</v>
      </c>
      <c r="G41" s="118"/>
      <c r="H41" s="118"/>
      <c r="I41" s="136"/>
      <c r="J41" s="113"/>
      <c r="K41" s="113">
        <f t="shared" si="14"/>
        <v>60.2</v>
      </c>
      <c r="L41" s="113">
        <f t="shared" si="14"/>
        <v>123.4</v>
      </c>
    </row>
    <row r="42" spans="1:12" ht="15">
      <c r="A42" s="120" t="str">
        <f>'Приложение 4'!A71</f>
        <v>Условно утвержденные расходы</v>
      </c>
      <c r="B42" s="121" t="s">
        <v>170</v>
      </c>
      <c r="C42" s="121" t="s">
        <v>8</v>
      </c>
      <c r="D42" s="121" t="s">
        <v>61</v>
      </c>
      <c r="E42" s="121" t="s">
        <v>171</v>
      </c>
      <c r="F42" s="117" t="s">
        <v>69</v>
      </c>
      <c r="G42" s="142" t="s">
        <v>169</v>
      </c>
      <c r="H42" s="118"/>
      <c r="I42" s="136"/>
      <c r="J42" s="113"/>
      <c r="K42" s="113">
        <f t="shared" si="14"/>
        <v>60.2</v>
      </c>
      <c r="L42" s="113">
        <f t="shared" si="14"/>
        <v>123.4</v>
      </c>
    </row>
    <row r="43" spans="1:12" ht="15">
      <c r="A43" s="120" t="str">
        <f>'Приложение 4'!A72</f>
        <v>Условно утвержденные расходы</v>
      </c>
      <c r="B43" s="121" t="s">
        <v>170</v>
      </c>
      <c r="C43" s="121" t="s">
        <v>8</v>
      </c>
      <c r="D43" s="121" t="s">
        <v>61</v>
      </c>
      <c r="E43" s="121" t="s">
        <v>171</v>
      </c>
      <c r="F43" s="117" t="s">
        <v>69</v>
      </c>
      <c r="G43" s="142" t="s">
        <v>169</v>
      </c>
      <c r="H43" s="142" t="s">
        <v>169</v>
      </c>
      <c r="I43" s="136"/>
      <c r="J43" s="113"/>
      <c r="K43" s="113">
        <f t="shared" si="14"/>
        <v>60.2</v>
      </c>
      <c r="L43" s="113">
        <f t="shared" si="14"/>
        <v>123.4</v>
      </c>
    </row>
    <row r="44" spans="1:12" ht="60">
      <c r="A44" s="120" t="s">
        <v>176</v>
      </c>
      <c r="B44" s="121" t="s">
        <v>170</v>
      </c>
      <c r="C44" s="121" t="s">
        <v>8</v>
      </c>
      <c r="D44" s="121" t="s">
        <v>61</v>
      </c>
      <c r="E44" s="121" t="s">
        <v>171</v>
      </c>
      <c r="F44" s="117" t="s">
        <v>69</v>
      </c>
      <c r="G44" s="142" t="s">
        <v>169</v>
      </c>
      <c r="H44" s="142" t="s">
        <v>169</v>
      </c>
      <c r="I44" s="150" t="s">
        <v>198</v>
      </c>
      <c r="J44" s="113"/>
      <c r="K44" s="113">
        <f>'Приложение 4'!J77</f>
        <v>60.2</v>
      </c>
      <c r="L44" s="113">
        <f>'Приложение 4'!K77</f>
        <v>123.4</v>
      </c>
    </row>
    <row r="45" spans="1:12" ht="45.75" customHeight="1">
      <c r="A45" s="27" t="str">
        <f>'Приложение 3'!A17</f>
        <v>Расходы в рамках обеспечения деятельности Администрации Пятинского сельского поселения</v>
      </c>
      <c r="B45" s="121">
        <v>65</v>
      </c>
      <c r="C45" s="121">
        <v>2</v>
      </c>
      <c r="D45" s="121"/>
      <c r="E45" s="121"/>
      <c r="F45" s="40"/>
      <c r="G45" s="116"/>
      <c r="H45" s="116"/>
      <c r="I45" s="116"/>
      <c r="J45" s="113">
        <f>J46+J52</f>
        <v>1322.2</v>
      </c>
      <c r="K45" s="113">
        <f>K46+K52</f>
        <v>1079.8000000000002</v>
      </c>
      <c r="L45" s="113">
        <f>L46+L52</f>
        <v>1221.5</v>
      </c>
    </row>
    <row r="46" spans="1:12" ht="45">
      <c r="A46" s="120" t="s">
        <v>44</v>
      </c>
      <c r="B46" s="121">
        <v>65</v>
      </c>
      <c r="C46" s="121">
        <v>2</v>
      </c>
      <c r="D46" s="121" t="s">
        <v>61</v>
      </c>
      <c r="E46" s="121" t="s">
        <v>73</v>
      </c>
      <c r="F46" s="40"/>
      <c r="G46" s="116"/>
      <c r="H46" s="116"/>
      <c r="I46" s="116"/>
      <c r="J46" s="113">
        <f>J47</f>
        <v>781.2</v>
      </c>
      <c r="K46" s="113">
        <f t="shared" ref="K46:L46" si="15">K47</f>
        <v>781.2</v>
      </c>
      <c r="L46" s="113">
        <f t="shared" si="15"/>
        <v>781.2</v>
      </c>
    </row>
    <row r="47" spans="1:12" ht="120">
      <c r="A47" s="120" t="s">
        <v>40</v>
      </c>
      <c r="B47" s="121">
        <v>65</v>
      </c>
      <c r="C47" s="121">
        <v>2</v>
      </c>
      <c r="D47" s="121" t="s">
        <v>61</v>
      </c>
      <c r="E47" s="121" t="s">
        <v>73</v>
      </c>
      <c r="F47" s="40" t="s">
        <v>63</v>
      </c>
      <c r="G47" s="116"/>
      <c r="H47" s="116"/>
      <c r="I47" s="116"/>
      <c r="J47" s="113">
        <f t="shared" ref="J47:J50" si="16">J48</f>
        <v>781.2</v>
      </c>
      <c r="K47" s="113">
        <f t="shared" ref="K47:K50" si="17">K48</f>
        <v>781.2</v>
      </c>
      <c r="L47" s="113">
        <f t="shared" ref="L47:L50" si="18">L48</f>
        <v>781.2</v>
      </c>
    </row>
    <row r="48" spans="1:12" ht="45">
      <c r="A48" s="120" t="s">
        <v>41</v>
      </c>
      <c r="B48" s="121">
        <v>65</v>
      </c>
      <c r="C48" s="121">
        <v>2</v>
      </c>
      <c r="D48" s="121" t="s">
        <v>61</v>
      </c>
      <c r="E48" s="121" t="s">
        <v>73</v>
      </c>
      <c r="F48" s="40" t="s">
        <v>64</v>
      </c>
      <c r="G48" s="116"/>
      <c r="H48" s="116"/>
      <c r="I48" s="116"/>
      <c r="J48" s="113">
        <f t="shared" si="16"/>
        <v>781.2</v>
      </c>
      <c r="K48" s="113">
        <f t="shared" si="17"/>
        <v>781.2</v>
      </c>
      <c r="L48" s="113">
        <f t="shared" si="18"/>
        <v>781.2</v>
      </c>
    </row>
    <row r="49" spans="1:12" ht="19.5" customHeight="1">
      <c r="A49" s="120" t="s">
        <v>34</v>
      </c>
      <c r="B49" s="121">
        <v>65</v>
      </c>
      <c r="C49" s="121">
        <v>2</v>
      </c>
      <c r="D49" s="121" t="s">
        <v>61</v>
      </c>
      <c r="E49" s="121" t="s">
        <v>73</v>
      </c>
      <c r="F49" s="40" t="s">
        <v>64</v>
      </c>
      <c r="G49" s="118" t="s">
        <v>35</v>
      </c>
      <c r="H49" s="118"/>
      <c r="I49" s="118"/>
      <c r="J49" s="113">
        <f t="shared" si="16"/>
        <v>781.2</v>
      </c>
      <c r="K49" s="113">
        <f t="shared" si="17"/>
        <v>781.2</v>
      </c>
      <c r="L49" s="113">
        <f t="shared" si="18"/>
        <v>781.2</v>
      </c>
    </row>
    <row r="50" spans="1:12" ht="81" customHeight="1">
      <c r="A50" s="27" t="str">
        <f>'Приложение 3'!A15</f>
        <v>Функционирование Правительства Российской Федерации, высших исполнительных  органов  субъектов Российской Федерации, местных администраций</v>
      </c>
      <c r="B50" s="121">
        <v>65</v>
      </c>
      <c r="C50" s="121">
        <v>2</v>
      </c>
      <c r="D50" s="121" t="s">
        <v>61</v>
      </c>
      <c r="E50" s="121" t="s">
        <v>73</v>
      </c>
      <c r="F50" s="40" t="s">
        <v>64</v>
      </c>
      <c r="G50" s="118" t="s">
        <v>35</v>
      </c>
      <c r="H50" s="118" t="s">
        <v>42</v>
      </c>
      <c r="I50" s="118"/>
      <c r="J50" s="113">
        <f t="shared" si="16"/>
        <v>781.2</v>
      </c>
      <c r="K50" s="113">
        <f t="shared" si="17"/>
        <v>781.2</v>
      </c>
      <c r="L50" s="113">
        <f t="shared" si="18"/>
        <v>781.2</v>
      </c>
    </row>
    <row r="51" spans="1:12" ht="60">
      <c r="A51" s="120" t="s">
        <v>176</v>
      </c>
      <c r="B51" s="121">
        <v>65</v>
      </c>
      <c r="C51" s="121">
        <v>2</v>
      </c>
      <c r="D51" s="121" t="s">
        <v>61</v>
      </c>
      <c r="E51" s="121" t="s">
        <v>73</v>
      </c>
      <c r="F51" s="40" t="s">
        <v>64</v>
      </c>
      <c r="G51" s="118" t="s">
        <v>35</v>
      </c>
      <c r="H51" s="118" t="s">
        <v>42</v>
      </c>
      <c r="I51" s="150" t="s">
        <v>198</v>
      </c>
      <c r="J51" s="113">
        <f>'Приложение 3'!J20</f>
        <v>781.2</v>
      </c>
      <c r="K51" s="113">
        <f>'Приложение 3'!K20</f>
        <v>781.2</v>
      </c>
      <c r="L51" s="113">
        <f>'Приложение 3'!L20</f>
        <v>781.2</v>
      </c>
    </row>
    <row r="52" spans="1:12" ht="54.75" customHeight="1">
      <c r="A52" s="120" t="str">
        <f>'Приложение 3'!A21</f>
        <v>Расходы на обеспечение выполнения функций органов местного самоуправления</v>
      </c>
      <c r="B52" s="121" t="s">
        <v>170</v>
      </c>
      <c r="C52" s="121" t="s">
        <v>9</v>
      </c>
      <c r="D52" s="121" t="s">
        <v>61</v>
      </c>
      <c r="E52" s="121" t="s">
        <v>74</v>
      </c>
      <c r="F52" s="40"/>
      <c r="G52" s="118"/>
      <c r="H52" s="118"/>
      <c r="I52" s="147"/>
      <c r="J52" s="113">
        <f>J53+J58</f>
        <v>541</v>
      </c>
      <c r="K52" s="113">
        <f>K53+K58</f>
        <v>298.60000000000002</v>
      </c>
      <c r="L52" s="113">
        <f>L53+L58</f>
        <v>440.3</v>
      </c>
    </row>
    <row r="53" spans="1:12" ht="45.75" customHeight="1">
      <c r="A53" s="120" t="s">
        <v>194</v>
      </c>
      <c r="B53" s="121">
        <v>65</v>
      </c>
      <c r="C53" s="121">
        <v>2</v>
      </c>
      <c r="D53" s="121" t="s">
        <v>61</v>
      </c>
      <c r="E53" s="121" t="s">
        <v>74</v>
      </c>
      <c r="F53" s="40" t="s">
        <v>65</v>
      </c>
      <c r="G53" s="116"/>
      <c r="H53" s="116"/>
      <c r="I53" s="116"/>
      <c r="J53" s="113">
        <f>J54</f>
        <v>531</v>
      </c>
      <c r="K53" s="113">
        <f>K54</f>
        <v>288.60000000000002</v>
      </c>
      <c r="L53" s="113">
        <f>L54</f>
        <v>430.3</v>
      </c>
    </row>
    <row r="54" spans="1:12" ht="60">
      <c r="A54" s="120" t="s">
        <v>43</v>
      </c>
      <c r="B54" s="121">
        <v>65</v>
      </c>
      <c r="C54" s="121">
        <v>2</v>
      </c>
      <c r="D54" s="121" t="s">
        <v>61</v>
      </c>
      <c r="E54" s="121" t="s">
        <v>74</v>
      </c>
      <c r="F54" s="40" t="s">
        <v>66</v>
      </c>
      <c r="G54" s="116"/>
      <c r="H54" s="116"/>
      <c r="I54" s="116"/>
      <c r="J54" s="113">
        <f>J55</f>
        <v>531</v>
      </c>
      <c r="K54" s="113">
        <f t="shared" ref="K54:K56" si="19">K55</f>
        <v>288.60000000000002</v>
      </c>
      <c r="L54" s="113">
        <f t="shared" ref="L54:L56" si="20">L55</f>
        <v>430.3</v>
      </c>
    </row>
    <row r="55" spans="1:12" ht="18" customHeight="1">
      <c r="A55" s="120" t="s">
        <v>34</v>
      </c>
      <c r="B55" s="121">
        <v>65</v>
      </c>
      <c r="C55" s="121">
        <v>2</v>
      </c>
      <c r="D55" s="121" t="s">
        <v>61</v>
      </c>
      <c r="E55" s="121" t="s">
        <v>74</v>
      </c>
      <c r="F55" s="40" t="s">
        <v>66</v>
      </c>
      <c r="G55" s="118" t="s">
        <v>35</v>
      </c>
      <c r="H55" s="118"/>
      <c r="I55" s="118"/>
      <c r="J55" s="113">
        <f t="shared" ref="J55:J56" si="21">J56</f>
        <v>531</v>
      </c>
      <c r="K55" s="113">
        <f t="shared" si="19"/>
        <v>288.60000000000002</v>
      </c>
      <c r="L55" s="113">
        <f t="shared" si="20"/>
        <v>430.3</v>
      </c>
    </row>
    <row r="56" spans="1:12" ht="84.75" customHeight="1">
      <c r="A56" s="27" t="str">
        <f>A50</f>
        <v>Функционирование Правительства Российской Федерации, высших исполнительных  органов  субъектов Российской Федерации, местных администраций</v>
      </c>
      <c r="B56" s="121">
        <v>65</v>
      </c>
      <c r="C56" s="121">
        <v>2</v>
      </c>
      <c r="D56" s="121" t="s">
        <v>61</v>
      </c>
      <c r="E56" s="121" t="s">
        <v>74</v>
      </c>
      <c r="F56" s="40" t="s">
        <v>66</v>
      </c>
      <c r="G56" s="118" t="s">
        <v>35</v>
      </c>
      <c r="H56" s="118" t="s">
        <v>42</v>
      </c>
      <c r="I56" s="118"/>
      <c r="J56" s="113">
        <f t="shared" si="21"/>
        <v>531</v>
      </c>
      <c r="K56" s="113">
        <f t="shared" si="19"/>
        <v>288.60000000000002</v>
      </c>
      <c r="L56" s="113">
        <f t="shared" si="20"/>
        <v>430.3</v>
      </c>
    </row>
    <row r="57" spans="1:12" ht="60">
      <c r="A57" s="120" t="s">
        <v>176</v>
      </c>
      <c r="B57" s="121">
        <v>65</v>
      </c>
      <c r="C57" s="121">
        <v>2</v>
      </c>
      <c r="D57" s="121" t="s">
        <v>61</v>
      </c>
      <c r="E57" s="121" t="s">
        <v>74</v>
      </c>
      <c r="F57" s="40" t="s">
        <v>66</v>
      </c>
      <c r="G57" s="118" t="s">
        <v>35</v>
      </c>
      <c r="H57" s="118" t="s">
        <v>42</v>
      </c>
      <c r="I57" s="150" t="s">
        <v>198</v>
      </c>
      <c r="J57" s="113">
        <f>'Приложение 3'!J23</f>
        <v>531</v>
      </c>
      <c r="K57" s="113">
        <f>'Приложение 3'!K23</f>
        <v>288.60000000000002</v>
      </c>
      <c r="L57" s="113">
        <f>'Приложение 3'!L23</f>
        <v>430.3</v>
      </c>
    </row>
    <row r="58" spans="1:12" ht="15">
      <c r="A58" s="120" t="s">
        <v>45</v>
      </c>
      <c r="B58" s="121">
        <v>65</v>
      </c>
      <c r="C58" s="121">
        <v>2</v>
      </c>
      <c r="D58" s="121" t="s">
        <v>61</v>
      </c>
      <c r="E58" s="121" t="s">
        <v>74</v>
      </c>
      <c r="F58" s="40" t="s">
        <v>67</v>
      </c>
      <c r="G58" s="116"/>
      <c r="H58" s="116"/>
      <c r="I58" s="116"/>
      <c r="J58" s="113">
        <f>J59</f>
        <v>10</v>
      </c>
      <c r="K58" s="113">
        <f t="shared" ref="K58:K61" si="22">K59</f>
        <v>10</v>
      </c>
      <c r="L58" s="113">
        <f t="shared" ref="L58:L61" si="23">L59</f>
        <v>10</v>
      </c>
    </row>
    <row r="59" spans="1:12" ht="30">
      <c r="A59" s="120" t="s">
        <v>46</v>
      </c>
      <c r="B59" s="121">
        <v>65</v>
      </c>
      <c r="C59" s="121">
        <v>2</v>
      </c>
      <c r="D59" s="121" t="s">
        <v>61</v>
      </c>
      <c r="E59" s="121" t="s">
        <v>74</v>
      </c>
      <c r="F59" s="40" t="s">
        <v>68</v>
      </c>
      <c r="G59" s="116"/>
      <c r="H59" s="116"/>
      <c r="I59" s="116"/>
      <c r="J59" s="113">
        <f t="shared" ref="J59:J61" si="24">J60</f>
        <v>10</v>
      </c>
      <c r="K59" s="113">
        <f t="shared" si="22"/>
        <v>10</v>
      </c>
      <c r="L59" s="113">
        <f t="shared" si="23"/>
        <v>10</v>
      </c>
    </row>
    <row r="60" spans="1:12" ht="15">
      <c r="A60" s="120" t="s">
        <v>34</v>
      </c>
      <c r="B60" s="121">
        <v>65</v>
      </c>
      <c r="C60" s="121">
        <v>2</v>
      </c>
      <c r="D60" s="121" t="s">
        <v>61</v>
      </c>
      <c r="E60" s="121" t="s">
        <v>74</v>
      </c>
      <c r="F60" s="40" t="s">
        <v>68</v>
      </c>
      <c r="G60" s="118" t="s">
        <v>35</v>
      </c>
      <c r="H60" s="118"/>
      <c r="I60" s="118"/>
      <c r="J60" s="113">
        <f t="shared" si="24"/>
        <v>10</v>
      </c>
      <c r="K60" s="113">
        <f t="shared" si="22"/>
        <v>10</v>
      </c>
      <c r="L60" s="113">
        <f t="shared" si="23"/>
        <v>10</v>
      </c>
    </row>
    <row r="61" spans="1:12" ht="84" customHeight="1">
      <c r="A61" s="27" t="str">
        <f>A56</f>
        <v>Функционирование Правительства Российской Федерации, высших исполнительных  органов  субъектов Российской Федерации, местных администраций</v>
      </c>
      <c r="B61" s="121">
        <v>65</v>
      </c>
      <c r="C61" s="121">
        <v>2</v>
      </c>
      <c r="D61" s="121" t="s">
        <v>61</v>
      </c>
      <c r="E61" s="121" t="s">
        <v>74</v>
      </c>
      <c r="F61" s="40" t="s">
        <v>68</v>
      </c>
      <c r="G61" s="118" t="s">
        <v>35</v>
      </c>
      <c r="H61" s="118" t="s">
        <v>42</v>
      </c>
      <c r="I61" s="118"/>
      <c r="J61" s="113">
        <f t="shared" si="24"/>
        <v>10</v>
      </c>
      <c r="K61" s="113">
        <f t="shared" si="22"/>
        <v>10</v>
      </c>
      <c r="L61" s="113">
        <f t="shared" si="23"/>
        <v>10</v>
      </c>
    </row>
    <row r="62" spans="1:12" ht="60">
      <c r="A62" s="120" t="s">
        <v>176</v>
      </c>
      <c r="B62" s="121">
        <v>65</v>
      </c>
      <c r="C62" s="121">
        <v>2</v>
      </c>
      <c r="D62" s="121" t="s">
        <v>61</v>
      </c>
      <c r="E62" s="121" t="s">
        <v>74</v>
      </c>
      <c r="F62" s="40" t="s">
        <v>68</v>
      </c>
      <c r="G62" s="118" t="s">
        <v>35</v>
      </c>
      <c r="H62" s="118" t="s">
        <v>42</v>
      </c>
      <c r="I62" s="150" t="s">
        <v>198</v>
      </c>
      <c r="J62" s="113">
        <f>'Приложение 3'!J25</f>
        <v>10</v>
      </c>
      <c r="K62" s="113">
        <f>'Приложение 3'!K25</f>
        <v>10</v>
      </c>
      <c r="L62" s="113">
        <f>'Приложение 3'!L25</f>
        <v>10</v>
      </c>
    </row>
    <row r="63" spans="1:12" ht="77.25" customHeight="1">
      <c r="A63" s="120" t="str">
        <f>'Приложение 3'!A66</f>
        <v>Непрограммные расходы главных распорядителей средств  бюджета Пятинского сельского поселения Ромодановского муниципального района Республики Мордовия</v>
      </c>
      <c r="B63" s="121" t="s">
        <v>76</v>
      </c>
      <c r="C63" s="121"/>
      <c r="D63" s="121"/>
      <c r="E63" s="121"/>
      <c r="F63" s="40"/>
      <c r="G63" s="118"/>
      <c r="H63" s="118"/>
      <c r="I63" s="147"/>
      <c r="J63" s="113">
        <f>J64</f>
        <v>395.5</v>
      </c>
      <c r="K63" s="113">
        <f t="shared" ref="K63:L63" si="25">K64</f>
        <v>410.40000000000003</v>
      </c>
      <c r="L63" s="113">
        <f t="shared" si="25"/>
        <v>416.79999999999995</v>
      </c>
    </row>
    <row r="64" spans="1:12" ht="105.75" customHeight="1">
      <c r="A64" s="120" t="str">
        <f>'Приложение 3'!A67</f>
        <v>Непрограммные расходы в рамках обеспечения деятельности главных распорядителей средств бюджета Пятинского сельского поселения Ромодановского муниципального района Республики Мордовия</v>
      </c>
      <c r="B64" s="121" t="s">
        <v>76</v>
      </c>
      <c r="C64" s="121" t="s">
        <v>8</v>
      </c>
      <c r="D64" s="121"/>
      <c r="E64" s="121"/>
      <c r="F64" s="40"/>
      <c r="G64" s="118"/>
      <c r="H64" s="118"/>
      <c r="I64" s="147"/>
      <c r="J64" s="113">
        <f>J65+J71+J77+J88</f>
        <v>395.5</v>
      </c>
      <c r="K64" s="113">
        <f>K65+K71+K77+K88</f>
        <v>410.40000000000003</v>
      </c>
      <c r="L64" s="113">
        <f>L65+L71+L77+L88</f>
        <v>416.79999999999995</v>
      </c>
    </row>
    <row r="65" spans="1:12" ht="47.25" customHeight="1">
      <c r="A65" s="120" t="str">
        <f>'Приложение 3'!A68</f>
        <v>Доплаты к пенсиям муниципальных служащих Республики Мордовия</v>
      </c>
      <c r="B65" s="121" t="s">
        <v>76</v>
      </c>
      <c r="C65" s="121" t="s">
        <v>8</v>
      </c>
      <c r="D65" s="121" t="s">
        <v>61</v>
      </c>
      <c r="E65" s="121" t="s">
        <v>79</v>
      </c>
      <c r="F65" s="40"/>
      <c r="G65" s="118"/>
      <c r="H65" s="118"/>
      <c r="I65" s="136"/>
      <c r="J65" s="113">
        <f t="shared" ref="J65:L69" si="26">J66</f>
        <v>230.7</v>
      </c>
      <c r="K65" s="113">
        <f t="shared" si="26"/>
        <v>230.7</v>
      </c>
      <c r="L65" s="113">
        <f t="shared" si="26"/>
        <v>230.7</v>
      </c>
    </row>
    <row r="66" spans="1:12" ht="31.5" customHeight="1">
      <c r="A66" s="120" t="str">
        <f>'Приложение 3'!A69</f>
        <v>Социальное обеспечение и иные выплаты населению</v>
      </c>
      <c r="B66" s="121" t="s">
        <v>76</v>
      </c>
      <c r="C66" s="121" t="s">
        <v>8</v>
      </c>
      <c r="D66" s="121" t="s">
        <v>61</v>
      </c>
      <c r="E66" s="121" t="s">
        <v>79</v>
      </c>
      <c r="F66" s="40" t="s">
        <v>70</v>
      </c>
      <c r="G66" s="118"/>
      <c r="H66" s="118"/>
      <c r="I66" s="136"/>
      <c r="J66" s="113">
        <f t="shared" si="26"/>
        <v>230.7</v>
      </c>
      <c r="K66" s="113">
        <f t="shared" si="26"/>
        <v>230.7</v>
      </c>
      <c r="L66" s="113">
        <f t="shared" si="26"/>
        <v>230.7</v>
      </c>
    </row>
    <row r="67" spans="1:12" ht="33.75" customHeight="1">
      <c r="A67" s="120" t="str">
        <f>'Приложение 3'!A70</f>
        <v>Публичные нормативные социальные выплаты гражданам</v>
      </c>
      <c r="B67" s="121" t="s">
        <v>76</v>
      </c>
      <c r="C67" s="121" t="s">
        <v>8</v>
      </c>
      <c r="D67" s="121" t="s">
        <v>61</v>
      </c>
      <c r="E67" s="121" t="s">
        <v>79</v>
      </c>
      <c r="F67" s="40" t="s">
        <v>71</v>
      </c>
      <c r="G67" s="118"/>
      <c r="H67" s="118"/>
      <c r="I67" s="136"/>
      <c r="J67" s="113">
        <f t="shared" si="26"/>
        <v>230.7</v>
      </c>
      <c r="K67" s="113">
        <f t="shared" si="26"/>
        <v>230.7</v>
      </c>
      <c r="L67" s="113">
        <f t="shared" si="26"/>
        <v>230.7</v>
      </c>
    </row>
    <row r="68" spans="1:12" ht="15">
      <c r="A68" s="120" t="str">
        <f>'Приложение 3'!A64</f>
        <v>Социальная политика</v>
      </c>
      <c r="B68" s="121" t="s">
        <v>76</v>
      </c>
      <c r="C68" s="121" t="s">
        <v>8</v>
      </c>
      <c r="D68" s="121" t="s">
        <v>61</v>
      </c>
      <c r="E68" s="121" t="s">
        <v>79</v>
      </c>
      <c r="F68" s="40" t="s">
        <v>71</v>
      </c>
      <c r="G68" s="145" t="s">
        <v>17</v>
      </c>
      <c r="H68" s="118"/>
      <c r="I68" s="136"/>
      <c r="J68" s="113">
        <f t="shared" si="26"/>
        <v>230.7</v>
      </c>
      <c r="K68" s="113">
        <f t="shared" si="26"/>
        <v>230.7</v>
      </c>
      <c r="L68" s="113">
        <f t="shared" si="26"/>
        <v>230.7</v>
      </c>
    </row>
    <row r="69" spans="1:12" ht="15">
      <c r="A69" s="120" t="str">
        <f>'Приложение 3'!A65</f>
        <v xml:space="preserve"> Пенсионное обеспечение</v>
      </c>
      <c r="B69" s="121" t="s">
        <v>76</v>
      </c>
      <c r="C69" s="121" t="s">
        <v>8</v>
      </c>
      <c r="D69" s="121" t="s">
        <v>61</v>
      </c>
      <c r="E69" s="121" t="s">
        <v>79</v>
      </c>
      <c r="F69" s="40" t="s">
        <v>71</v>
      </c>
      <c r="G69" s="145" t="s">
        <v>17</v>
      </c>
      <c r="H69" s="145" t="s">
        <v>35</v>
      </c>
      <c r="I69" s="136"/>
      <c r="J69" s="113">
        <f t="shared" si="26"/>
        <v>230.7</v>
      </c>
      <c r="K69" s="113">
        <f t="shared" si="26"/>
        <v>230.7</v>
      </c>
      <c r="L69" s="113">
        <f t="shared" si="26"/>
        <v>230.7</v>
      </c>
    </row>
    <row r="70" spans="1:12" ht="59.25" customHeight="1">
      <c r="A70" s="120" t="str">
        <f>A62</f>
        <v>Администрация Пятинского сельского поселения Ромодановского муниципального района Республики Мордовия</v>
      </c>
      <c r="B70" s="121" t="s">
        <v>76</v>
      </c>
      <c r="C70" s="121" t="s">
        <v>8</v>
      </c>
      <c r="D70" s="121" t="s">
        <v>61</v>
      </c>
      <c r="E70" s="121" t="s">
        <v>79</v>
      </c>
      <c r="F70" s="40" t="s">
        <v>71</v>
      </c>
      <c r="G70" s="145" t="s">
        <v>17</v>
      </c>
      <c r="H70" s="145" t="s">
        <v>35</v>
      </c>
      <c r="I70" s="150" t="s">
        <v>198</v>
      </c>
      <c r="J70" s="113">
        <f>'Приложение 3'!J70</f>
        <v>230.7</v>
      </c>
      <c r="K70" s="113">
        <f>'Приложение 3'!K70</f>
        <v>230.7</v>
      </c>
      <c r="L70" s="113">
        <f>'Приложение 3'!L70</f>
        <v>230.7</v>
      </c>
    </row>
    <row r="71" spans="1:12" ht="63.75" customHeight="1">
      <c r="A71" s="120" t="str">
        <f>'Приложение 3'!A34</f>
        <v>Резервный фонд администрации Пятинского сельского поселени Ромодановского муниципального района Республики Мордовия</v>
      </c>
      <c r="B71" s="121" t="s">
        <v>76</v>
      </c>
      <c r="C71" s="121" t="s">
        <v>8</v>
      </c>
      <c r="D71" s="121" t="s">
        <v>61</v>
      </c>
      <c r="E71" s="121" t="s">
        <v>78</v>
      </c>
      <c r="F71" s="40"/>
      <c r="G71" s="145"/>
      <c r="H71" s="145"/>
      <c r="I71" s="145"/>
      <c r="J71" s="113">
        <f t="shared" ref="J71:L75" si="27">J72</f>
        <v>5</v>
      </c>
      <c r="K71" s="113">
        <f t="shared" si="27"/>
        <v>5</v>
      </c>
      <c r="L71" s="113">
        <f t="shared" si="27"/>
        <v>5</v>
      </c>
    </row>
    <row r="72" spans="1:12" ht="17.25" customHeight="1">
      <c r="A72" s="120" t="str">
        <f>'Приложение 3'!A35</f>
        <v>Иные бюджетные ассигнования</v>
      </c>
      <c r="B72" s="121" t="s">
        <v>76</v>
      </c>
      <c r="C72" s="121" t="s">
        <v>8</v>
      </c>
      <c r="D72" s="121" t="s">
        <v>61</v>
      </c>
      <c r="E72" s="121" t="s">
        <v>78</v>
      </c>
      <c r="F72" s="40" t="s">
        <v>67</v>
      </c>
      <c r="G72" s="145"/>
      <c r="H72" s="145"/>
      <c r="I72" s="145"/>
      <c r="J72" s="113">
        <f t="shared" si="27"/>
        <v>5</v>
      </c>
      <c r="K72" s="113">
        <f t="shared" si="27"/>
        <v>5</v>
      </c>
      <c r="L72" s="113">
        <f t="shared" si="27"/>
        <v>5</v>
      </c>
    </row>
    <row r="73" spans="1:12" ht="20.25" customHeight="1">
      <c r="A73" s="120" t="str">
        <f>'Приложение 3'!A36</f>
        <v>Резервные средства</v>
      </c>
      <c r="B73" s="121" t="s">
        <v>76</v>
      </c>
      <c r="C73" s="121" t="s">
        <v>8</v>
      </c>
      <c r="D73" s="121" t="s">
        <v>61</v>
      </c>
      <c r="E73" s="121" t="s">
        <v>78</v>
      </c>
      <c r="F73" s="40" t="s">
        <v>69</v>
      </c>
      <c r="G73" s="145"/>
      <c r="H73" s="145"/>
      <c r="I73" s="145"/>
      <c r="J73" s="113">
        <f t="shared" si="27"/>
        <v>5</v>
      </c>
      <c r="K73" s="113">
        <f t="shared" si="27"/>
        <v>5</v>
      </c>
      <c r="L73" s="113">
        <f t="shared" si="27"/>
        <v>5</v>
      </c>
    </row>
    <row r="74" spans="1:12" ht="18.75" customHeight="1">
      <c r="A74" s="120" t="str">
        <f>'Приложение 3'!A8</f>
        <v>Общегосударственные вопросы</v>
      </c>
      <c r="B74" s="121" t="s">
        <v>76</v>
      </c>
      <c r="C74" s="121" t="s">
        <v>8</v>
      </c>
      <c r="D74" s="121" t="s">
        <v>61</v>
      </c>
      <c r="E74" s="121" t="s">
        <v>78</v>
      </c>
      <c r="F74" s="40" t="s">
        <v>69</v>
      </c>
      <c r="G74" s="145" t="s">
        <v>35</v>
      </c>
      <c r="H74" s="145"/>
      <c r="I74" s="145"/>
      <c r="J74" s="113">
        <f t="shared" si="27"/>
        <v>5</v>
      </c>
      <c r="K74" s="113">
        <f t="shared" si="27"/>
        <v>5</v>
      </c>
      <c r="L74" s="113">
        <f t="shared" si="27"/>
        <v>5</v>
      </c>
    </row>
    <row r="75" spans="1:12" ht="21.75" customHeight="1">
      <c r="A75" s="120" t="str">
        <f>'Приложение 3'!A31</f>
        <v xml:space="preserve">Резервные фонды </v>
      </c>
      <c r="B75" s="121" t="s">
        <v>76</v>
      </c>
      <c r="C75" s="121" t="s">
        <v>8</v>
      </c>
      <c r="D75" s="121" t="s">
        <v>61</v>
      </c>
      <c r="E75" s="121" t="s">
        <v>78</v>
      </c>
      <c r="F75" s="40" t="s">
        <v>69</v>
      </c>
      <c r="G75" s="145" t="s">
        <v>35</v>
      </c>
      <c r="H75" s="145" t="s">
        <v>18</v>
      </c>
      <c r="I75" s="145"/>
      <c r="J75" s="113">
        <f t="shared" si="27"/>
        <v>5</v>
      </c>
      <c r="K75" s="113">
        <f t="shared" si="27"/>
        <v>5</v>
      </c>
      <c r="L75" s="113">
        <f t="shared" si="27"/>
        <v>5</v>
      </c>
    </row>
    <row r="76" spans="1:12" ht="69.75" customHeight="1">
      <c r="A76" s="120" t="str">
        <f>A70</f>
        <v>Администрация Пятинского сельского поселения Ромодановского муниципального района Республики Мордовия</v>
      </c>
      <c r="B76" s="121" t="s">
        <v>76</v>
      </c>
      <c r="C76" s="121" t="s">
        <v>8</v>
      </c>
      <c r="D76" s="121" t="s">
        <v>61</v>
      </c>
      <c r="E76" s="121" t="s">
        <v>78</v>
      </c>
      <c r="F76" s="40" t="s">
        <v>69</v>
      </c>
      <c r="G76" s="145" t="s">
        <v>35</v>
      </c>
      <c r="H76" s="145" t="s">
        <v>18</v>
      </c>
      <c r="I76" s="150" t="s">
        <v>198</v>
      </c>
      <c r="J76" s="113">
        <f>'Приложение 3'!J36</f>
        <v>5</v>
      </c>
      <c r="K76" s="113">
        <f>'Приложение 3'!K36</f>
        <v>5</v>
      </c>
      <c r="L76" s="113">
        <f>'Приложение 3'!L36</f>
        <v>5</v>
      </c>
    </row>
    <row r="77" spans="1:12" ht="110.25" customHeight="1">
      <c r="A77" s="120" t="str">
        <f>'Приложение 3'!A41</f>
        <v>Осуществление государственных полномочий Российской Федерации по воинскому учету в поселениях, на территориях которых отсутствуют структурные подразделения военных комиссариатов</v>
      </c>
      <c r="B77" s="121" t="s">
        <v>76</v>
      </c>
      <c r="C77" s="121" t="s">
        <v>8</v>
      </c>
      <c r="D77" s="121" t="s">
        <v>61</v>
      </c>
      <c r="E77" s="121" t="s">
        <v>147</v>
      </c>
      <c r="F77" s="40"/>
      <c r="G77" s="116"/>
      <c r="H77" s="116"/>
      <c r="I77" s="116"/>
      <c r="J77" s="113">
        <f>J78+J83</f>
        <v>159</v>
      </c>
      <c r="K77" s="113">
        <f>K78+K83</f>
        <v>173.9</v>
      </c>
      <c r="L77" s="113">
        <f>L78+L83</f>
        <v>180.2</v>
      </c>
    </row>
    <row r="78" spans="1:12" ht="125.25" customHeight="1">
      <c r="A78" s="27" t="s">
        <v>40</v>
      </c>
      <c r="B78" s="121" t="s">
        <v>76</v>
      </c>
      <c r="C78" s="121" t="s">
        <v>8</v>
      </c>
      <c r="D78" s="121" t="s">
        <v>61</v>
      </c>
      <c r="E78" s="121" t="s">
        <v>147</v>
      </c>
      <c r="F78" s="40" t="s">
        <v>63</v>
      </c>
      <c r="G78" s="116"/>
      <c r="H78" s="116"/>
      <c r="I78" s="116"/>
      <c r="J78" s="113">
        <f t="shared" ref="J78:L81" si="28">J79</f>
        <v>154</v>
      </c>
      <c r="K78" s="113">
        <f t="shared" si="28"/>
        <v>168.9</v>
      </c>
      <c r="L78" s="113">
        <f t="shared" si="28"/>
        <v>175.2</v>
      </c>
    </row>
    <row r="79" spans="1:12" ht="52.5" customHeight="1">
      <c r="A79" s="27" t="s">
        <v>41</v>
      </c>
      <c r="B79" s="121" t="s">
        <v>76</v>
      </c>
      <c r="C79" s="121" t="s">
        <v>8</v>
      </c>
      <c r="D79" s="121" t="s">
        <v>61</v>
      </c>
      <c r="E79" s="121" t="s">
        <v>147</v>
      </c>
      <c r="F79" s="40" t="s">
        <v>64</v>
      </c>
      <c r="G79" s="116"/>
      <c r="H79" s="116"/>
      <c r="I79" s="116"/>
      <c r="J79" s="113">
        <f t="shared" si="28"/>
        <v>154</v>
      </c>
      <c r="K79" s="113">
        <f t="shared" si="28"/>
        <v>168.9</v>
      </c>
      <c r="L79" s="113">
        <f t="shared" si="28"/>
        <v>175.2</v>
      </c>
    </row>
    <row r="80" spans="1:12" ht="20.25" customHeight="1">
      <c r="A80" s="120" t="s">
        <v>145</v>
      </c>
      <c r="B80" s="121" t="s">
        <v>76</v>
      </c>
      <c r="C80" s="121" t="s">
        <v>8</v>
      </c>
      <c r="D80" s="121" t="s">
        <v>61</v>
      </c>
      <c r="E80" s="121" t="s">
        <v>147</v>
      </c>
      <c r="F80" s="40" t="s">
        <v>64</v>
      </c>
      <c r="G80" s="118" t="s">
        <v>37</v>
      </c>
      <c r="H80" s="118"/>
      <c r="I80" s="118"/>
      <c r="J80" s="113">
        <f t="shared" si="28"/>
        <v>154</v>
      </c>
      <c r="K80" s="113">
        <f t="shared" si="28"/>
        <v>168.9</v>
      </c>
      <c r="L80" s="113">
        <f t="shared" si="28"/>
        <v>175.2</v>
      </c>
    </row>
    <row r="81" spans="1:12" ht="28.5" customHeight="1">
      <c r="A81" s="120" t="s">
        <v>195</v>
      </c>
      <c r="B81" s="121" t="s">
        <v>76</v>
      </c>
      <c r="C81" s="121" t="s">
        <v>8</v>
      </c>
      <c r="D81" s="121" t="s">
        <v>61</v>
      </c>
      <c r="E81" s="121" t="s">
        <v>147</v>
      </c>
      <c r="F81" s="40" t="s">
        <v>64</v>
      </c>
      <c r="G81" s="118" t="s">
        <v>37</v>
      </c>
      <c r="H81" s="118" t="s">
        <v>51</v>
      </c>
      <c r="I81" s="118"/>
      <c r="J81" s="113">
        <f t="shared" si="28"/>
        <v>154</v>
      </c>
      <c r="K81" s="113">
        <f t="shared" si="28"/>
        <v>168.9</v>
      </c>
      <c r="L81" s="113">
        <f t="shared" si="28"/>
        <v>175.2</v>
      </c>
    </row>
    <row r="82" spans="1:12" ht="69.75" customHeight="1">
      <c r="A82" s="120" t="s">
        <v>176</v>
      </c>
      <c r="B82" s="121" t="s">
        <v>76</v>
      </c>
      <c r="C82" s="121" t="s">
        <v>8</v>
      </c>
      <c r="D82" s="121" t="s">
        <v>61</v>
      </c>
      <c r="E82" s="121" t="s">
        <v>147</v>
      </c>
      <c r="F82" s="40" t="s">
        <v>64</v>
      </c>
      <c r="G82" s="118" t="s">
        <v>37</v>
      </c>
      <c r="H82" s="118" t="s">
        <v>51</v>
      </c>
      <c r="I82" s="150" t="s">
        <v>198</v>
      </c>
      <c r="J82" s="113">
        <f>'Приложение 3'!J43</f>
        <v>154</v>
      </c>
      <c r="K82" s="113">
        <f>'Приложение 3'!K43</f>
        <v>168.9</v>
      </c>
      <c r="L82" s="113">
        <f>'Приложение 3'!L43</f>
        <v>175.2</v>
      </c>
    </row>
    <row r="83" spans="1:12" ht="54" customHeight="1">
      <c r="A83" s="120" t="s">
        <v>194</v>
      </c>
      <c r="B83" s="121" t="s">
        <v>76</v>
      </c>
      <c r="C83" s="121" t="s">
        <v>8</v>
      </c>
      <c r="D83" s="121" t="s">
        <v>61</v>
      </c>
      <c r="E83" s="121" t="s">
        <v>147</v>
      </c>
      <c r="F83" s="40" t="s">
        <v>65</v>
      </c>
      <c r="G83" s="116"/>
      <c r="H83" s="116"/>
      <c r="I83" s="116"/>
      <c r="J83" s="113">
        <f t="shared" ref="J83:L86" si="29">J84</f>
        <v>5</v>
      </c>
      <c r="K83" s="113">
        <f t="shared" si="29"/>
        <v>5</v>
      </c>
      <c r="L83" s="113">
        <f t="shared" si="29"/>
        <v>5</v>
      </c>
    </row>
    <row r="84" spans="1:12" ht="60.75" customHeight="1">
      <c r="A84" s="120" t="s">
        <v>43</v>
      </c>
      <c r="B84" s="121" t="s">
        <v>76</v>
      </c>
      <c r="C84" s="121" t="s">
        <v>8</v>
      </c>
      <c r="D84" s="121" t="s">
        <v>61</v>
      </c>
      <c r="E84" s="121" t="s">
        <v>147</v>
      </c>
      <c r="F84" s="40" t="s">
        <v>66</v>
      </c>
      <c r="G84" s="116"/>
      <c r="H84" s="116"/>
      <c r="I84" s="116"/>
      <c r="J84" s="113">
        <f t="shared" si="29"/>
        <v>5</v>
      </c>
      <c r="K84" s="113">
        <f t="shared" si="29"/>
        <v>5</v>
      </c>
      <c r="L84" s="113">
        <f t="shared" si="29"/>
        <v>5</v>
      </c>
    </row>
    <row r="85" spans="1:12" ht="16.5" customHeight="1">
      <c r="A85" s="120" t="s">
        <v>145</v>
      </c>
      <c r="B85" s="121" t="s">
        <v>76</v>
      </c>
      <c r="C85" s="121" t="s">
        <v>8</v>
      </c>
      <c r="D85" s="121" t="s">
        <v>61</v>
      </c>
      <c r="E85" s="121" t="s">
        <v>147</v>
      </c>
      <c r="F85" s="40" t="s">
        <v>66</v>
      </c>
      <c r="G85" s="118" t="s">
        <v>37</v>
      </c>
      <c r="H85" s="118"/>
      <c r="I85" s="118"/>
      <c r="J85" s="113">
        <f t="shared" si="29"/>
        <v>5</v>
      </c>
      <c r="K85" s="113">
        <f t="shared" si="29"/>
        <v>5</v>
      </c>
      <c r="L85" s="113">
        <f t="shared" si="29"/>
        <v>5</v>
      </c>
    </row>
    <row r="86" spans="1:12" ht="34.5" customHeight="1">
      <c r="A86" s="120" t="s">
        <v>146</v>
      </c>
      <c r="B86" s="121" t="s">
        <v>76</v>
      </c>
      <c r="C86" s="121" t="s">
        <v>8</v>
      </c>
      <c r="D86" s="121" t="s">
        <v>61</v>
      </c>
      <c r="E86" s="121" t="s">
        <v>147</v>
      </c>
      <c r="F86" s="40" t="s">
        <v>66</v>
      </c>
      <c r="G86" s="118" t="s">
        <v>37</v>
      </c>
      <c r="H86" s="118" t="s">
        <v>51</v>
      </c>
      <c r="I86" s="118"/>
      <c r="J86" s="113">
        <f t="shared" si="29"/>
        <v>5</v>
      </c>
      <c r="K86" s="113">
        <f t="shared" si="29"/>
        <v>5</v>
      </c>
      <c r="L86" s="113">
        <f t="shared" si="29"/>
        <v>5</v>
      </c>
    </row>
    <row r="87" spans="1:12" ht="65.25" customHeight="1">
      <c r="A87" s="120" t="s">
        <v>176</v>
      </c>
      <c r="B87" s="121" t="s">
        <v>76</v>
      </c>
      <c r="C87" s="121" t="s">
        <v>8</v>
      </c>
      <c r="D87" s="121" t="s">
        <v>61</v>
      </c>
      <c r="E87" s="121" t="s">
        <v>147</v>
      </c>
      <c r="F87" s="40" t="s">
        <v>66</v>
      </c>
      <c r="G87" s="118" t="s">
        <v>37</v>
      </c>
      <c r="H87" s="118" t="s">
        <v>51</v>
      </c>
      <c r="I87" s="150" t="s">
        <v>198</v>
      </c>
      <c r="J87" s="113">
        <f>'Приложение 3'!J45</f>
        <v>5</v>
      </c>
      <c r="K87" s="113">
        <f>'Приложение 3'!K45</f>
        <v>5</v>
      </c>
      <c r="L87" s="113">
        <f>'Приложение 3'!L45</f>
        <v>5</v>
      </c>
    </row>
    <row r="88" spans="1:12" ht="194.25" customHeight="1">
      <c r="A88" s="120" t="str">
        <f>'Приложение 3'!A28</f>
        <v>Осуществление государственных полномочий Республики Мордовия по определению перечня должностных лиц, уполномоченных составлять протоколы об административных правонарушениях, предусмотренных Законом Республики Мордовия от 15 июня 2015 года № 38-З "Об административной ответственности на территории Республики Мордовия"</v>
      </c>
      <c r="B88" s="121" t="s">
        <v>76</v>
      </c>
      <c r="C88" s="121" t="s">
        <v>8</v>
      </c>
      <c r="D88" s="121" t="s">
        <v>61</v>
      </c>
      <c r="E88" s="121" t="s">
        <v>75</v>
      </c>
      <c r="F88" s="40"/>
      <c r="G88" s="118"/>
      <c r="H88" s="118"/>
      <c r="I88" s="150"/>
      <c r="J88" s="113">
        <f>J89</f>
        <v>0.8</v>
      </c>
      <c r="K88" s="113">
        <f>K89</f>
        <v>0.8</v>
      </c>
      <c r="L88" s="113">
        <f>L89</f>
        <v>0.9</v>
      </c>
    </row>
    <row r="89" spans="1:12" ht="51" customHeight="1">
      <c r="A89" s="120" t="s">
        <v>194</v>
      </c>
      <c r="B89" s="121">
        <v>89</v>
      </c>
      <c r="C89" s="121">
        <v>1</v>
      </c>
      <c r="D89" s="121" t="s">
        <v>61</v>
      </c>
      <c r="E89" s="121" t="s">
        <v>75</v>
      </c>
      <c r="F89" s="40" t="s">
        <v>65</v>
      </c>
      <c r="G89" s="116"/>
      <c r="H89" s="116"/>
      <c r="I89" s="116"/>
      <c r="J89" s="113">
        <f t="shared" ref="J89:J92" si="30">J90</f>
        <v>0.8</v>
      </c>
      <c r="K89" s="113">
        <f t="shared" ref="K89:K92" si="31">K90</f>
        <v>0.8</v>
      </c>
      <c r="L89" s="113">
        <f t="shared" ref="L89:L92" si="32">L90</f>
        <v>0.9</v>
      </c>
    </row>
    <row r="90" spans="1:12" ht="60">
      <c r="A90" s="120" t="s">
        <v>43</v>
      </c>
      <c r="B90" s="121">
        <v>89</v>
      </c>
      <c r="C90" s="121">
        <v>1</v>
      </c>
      <c r="D90" s="121" t="s">
        <v>61</v>
      </c>
      <c r="E90" s="121" t="s">
        <v>75</v>
      </c>
      <c r="F90" s="40" t="s">
        <v>66</v>
      </c>
      <c r="G90" s="116"/>
      <c r="H90" s="116"/>
      <c r="I90" s="116"/>
      <c r="J90" s="113">
        <f t="shared" si="30"/>
        <v>0.8</v>
      </c>
      <c r="K90" s="113">
        <f t="shared" si="31"/>
        <v>0.8</v>
      </c>
      <c r="L90" s="113">
        <f t="shared" si="32"/>
        <v>0.9</v>
      </c>
    </row>
    <row r="91" spans="1:12" ht="15">
      <c r="A91" s="120" t="s">
        <v>34</v>
      </c>
      <c r="B91" s="121">
        <v>89</v>
      </c>
      <c r="C91" s="121">
        <v>1</v>
      </c>
      <c r="D91" s="121" t="s">
        <v>61</v>
      </c>
      <c r="E91" s="121" t="s">
        <v>75</v>
      </c>
      <c r="F91" s="40" t="s">
        <v>66</v>
      </c>
      <c r="G91" s="118" t="s">
        <v>35</v>
      </c>
      <c r="H91" s="118"/>
      <c r="I91" s="118"/>
      <c r="J91" s="113">
        <f t="shared" si="30"/>
        <v>0.8</v>
      </c>
      <c r="K91" s="113">
        <f t="shared" si="31"/>
        <v>0.8</v>
      </c>
      <c r="L91" s="113">
        <f t="shared" si="32"/>
        <v>0.9</v>
      </c>
    </row>
    <row r="92" spans="1:12" ht="81" customHeight="1">
      <c r="A92" s="27" t="str">
        <f>'Приложение 3'!A15</f>
        <v>Функционирование Правительства Российской Федерации, высших исполнительных  органов  субъектов Российской Федерации, местных администраций</v>
      </c>
      <c r="B92" s="121">
        <v>89</v>
      </c>
      <c r="C92" s="121">
        <v>1</v>
      </c>
      <c r="D92" s="121" t="s">
        <v>61</v>
      </c>
      <c r="E92" s="121" t="s">
        <v>75</v>
      </c>
      <c r="F92" s="40" t="s">
        <v>66</v>
      </c>
      <c r="G92" s="118" t="s">
        <v>35</v>
      </c>
      <c r="H92" s="118" t="s">
        <v>42</v>
      </c>
      <c r="I92" s="118"/>
      <c r="J92" s="113">
        <f t="shared" si="30"/>
        <v>0.8</v>
      </c>
      <c r="K92" s="113">
        <f t="shared" si="31"/>
        <v>0.8</v>
      </c>
      <c r="L92" s="113">
        <f t="shared" si="32"/>
        <v>0.9</v>
      </c>
    </row>
    <row r="93" spans="1:12" ht="60">
      <c r="A93" s="120" t="s">
        <v>176</v>
      </c>
      <c r="B93" s="121">
        <v>89</v>
      </c>
      <c r="C93" s="121">
        <v>1</v>
      </c>
      <c r="D93" s="121" t="s">
        <v>61</v>
      </c>
      <c r="E93" s="121" t="s">
        <v>75</v>
      </c>
      <c r="F93" s="40" t="s">
        <v>66</v>
      </c>
      <c r="G93" s="118" t="s">
        <v>35</v>
      </c>
      <c r="H93" s="118" t="s">
        <v>42</v>
      </c>
      <c r="I93" s="150" t="s">
        <v>198</v>
      </c>
      <c r="J93" s="113">
        <f>'Приложение 3'!J30</f>
        <v>0.8</v>
      </c>
      <c r="K93" s="113">
        <f>'Приложение 3'!K30</f>
        <v>0.8</v>
      </c>
      <c r="L93" s="113">
        <f>'Приложение 3'!L30</f>
        <v>0.9</v>
      </c>
    </row>
  </sheetData>
  <autoFilter ref="A1:L93">
    <filterColumn colId="8" showButton="0"/>
    <filterColumn colId="9" showButton="0"/>
    <filterColumn colId="10" showButton="0"/>
  </autoFilter>
  <customSheetViews>
    <customSheetView guid="{2EE6EB00-C2BB-404A-98A6-E66B3D281ECF}" showPageBreaks="1" view="pageBreakPreview">
      <selection activeCell="J22" sqref="J22"/>
      <pageMargins left="0.43307089999999998" right="0.2362205" top="0.70275589999999999" bottom="1.220866" header="0.3" footer="0.3"/>
      <pageSetup paperSize="9" scale="92" orientation="portrait" r:id="rId1"/>
      <headerFooter>
        <oddHeader>&amp;C&amp;P</oddHeader>
      </headerFooter>
    </customSheetView>
    <customSheetView guid="{146E8F15-80AC-4549-8E02-D6058BD21F29}" showPageBreaks="1" view="pageBreakPreview">
      <selection activeCell="J19" sqref="J19"/>
      <pageMargins left="0.43307089999999998" right="0.2362205" top="0.70275589999999999" bottom="1.220866" header="0.3" footer="0.3"/>
      <pageSetup paperSize="9" scale="92" orientation="portrait" r:id="rId2"/>
      <headerFooter>
        <oddHeader>&amp;C&amp;P</oddHeader>
      </headerFooter>
    </customSheetView>
    <customSheetView guid="{D2A2E364-7F41-4DF0-B445-F266635B8190}" showPageBreaks="1" view="pageBreakPreview">
      <selection activeCell="J24" sqref="J24"/>
      <pageMargins left="0.43307089999999998" right="0.2362205" top="0.70275589999999999" bottom="1.220866" header="0.3" footer="0.3"/>
      <pageSetup paperSize="9" scale="92" orientation="portrait" r:id="rId3"/>
      <headerFooter>
        <oddHeader>&amp;C&amp;P</oddHeader>
      </headerFooter>
    </customSheetView>
  </customSheetViews>
  <mergeCells count="10">
    <mergeCell ref="I1:L1"/>
    <mergeCell ref="A2:L2"/>
    <mergeCell ref="I3:L3"/>
    <mergeCell ref="A4:A5"/>
    <mergeCell ref="B4:E5"/>
    <mergeCell ref="F4:F5"/>
    <mergeCell ref="G4:G5"/>
    <mergeCell ref="H4:H5"/>
    <mergeCell ref="I4:I5"/>
    <mergeCell ref="J4:L4"/>
  </mergeCells>
  <pageMargins left="0.43307089999999998" right="0.2362205" top="0.70275589999999999" bottom="1.220866" header="0.3" footer="0.3"/>
  <pageSetup paperSize="9" scale="92" orientation="portrait" r:id="rId4"/>
  <headerFooter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G39"/>
  <sheetViews>
    <sheetView tabSelected="1" view="pageBreakPreview" topLeftCell="B1" zoomScale="60" zoomScaleNormal="55" workbookViewId="0">
      <selection activeCell="E23" sqref="E23"/>
    </sheetView>
  </sheetViews>
  <sheetFormatPr defaultRowHeight="12.75"/>
  <cols>
    <col min="1" max="1" width="58.6640625" style="45" customWidth="1"/>
    <col min="2" max="2" width="125" style="45" customWidth="1"/>
    <col min="3" max="3" width="27" style="45" customWidth="1"/>
    <col min="4" max="4" width="30.83203125" style="45" customWidth="1"/>
    <col min="5" max="5" width="27.5" style="45" customWidth="1"/>
    <col min="6" max="6" width="41.83203125" style="46" customWidth="1"/>
    <col min="7" max="7" width="23.6640625" style="45" customWidth="1"/>
    <col min="8" max="8" width="19.5" style="45" customWidth="1"/>
    <col min="9" max="9" width="25.5" style="45" customWidth="1"/>
    <col min="10" max="16384" width="9.33203125" style="45"/>
  </cols>
  <sheetData>
    <row r="1" spans="1:7" ht="51.6" customHeight="1">
      <c r="B1" s="90"/>
      <c r="C1" s="177" t="s">
        <v>164</v>
      </c>
      <c r="D1" s="177"/>
      <c r="E1" s="177"/>
      <c r="F1" s="44"/>
    </row>
    <row r="2" spans="1:7" ht="141.75" customHeight="1">
      <c r="A2" s="89"/>
      <c r="B2" s="88"/>
      <c r="C2" s="176" t="s">
        <v>224</v>
      </c>
      <c r="D2" s="176"/>
      <c r="E2" s="176"/>
      <c r="F2" s="42"/>
      <c r="G2" s="42"/>
    </row>
    <row r="3" spans="1:7" ht="13.15" customHeight="1">
      <c r="A3" s="175" t="s">
        <v>219</v>
      </c>
      <c r="B3" s="175"/>
      <c r="C3" s="175"/>
      <c r="D3" s="175"/>
      <c r="E3" s="175"/>
    </row>
    <row r="4" spans="1:7" ht="13.15" customHeight="1">
      <c r="A4" s="175"/>
      <c r="B4" s="175"/>
      <c r="C4" s="175"/>
      <c r="D4" s="175"/>
      <c r="E4" s="175"/>
    </row>
    <row r="5" spans="1:7" ht="83.25" customHeight="1">
      <c r="A5" s="175"/>
      <c r="B5" s="175"/>
      <c r="C5" s="175"/>
      <c r="D5" s="175"/>
      <c r="E5" s="175"/>
      <c r="F5" s="87"/>
    </row>
    <row r="6" spans="1:7" ht="23.25" customHeight="1">
      <c r="A6" s="86"/>
      <c r="B6" s="86"/>
      <c r="C6" s="85"/>
    </row>
    <row r="7" spans="1:7" ht="37.15" customHeight="1">
      <c r="A7" s="178" t="s">
        <v>25</v>
      </c>
      <c r="B7" s="179" t="s">
        <v>26</v>
      </c>
      <c r="C7" s="180" t="s">
        <v>27</v>
      </c>
      <c r="D7" s="180"/>
      <c r="E7" s="180"/>
    </row>
    <row r="8" spans="1:7" s="51" customFormat="1" ht="138.6" customHeight="1">
      <c r="A8" s="178"/>
      <c r="B8" s="179"/>
      <c r="C8" s="43" t="s">
        <v>183</v>
      </c>
      <c r="D8" s="43" t="s">
        <v>199</v>
      </c>
      <c r="E8" s="43" t="s">
        <v>214</v>
      </c>
      <c r="F8" s="52"/>
    </row>
    <row r="9" spans="1:7" s="67" customFormat="1" ht="28.15" customHeight="1">
      <c r="A9" s="84" t="s">
        <v>8</v>
      </c>
      <c r="B9" s="83" t="s">
        <v>9</v>
      </c>
      <c r="C9" s="82">
        <v>3</v>
      </c>
      <c r="D9" s="82">
        <v>4</v>
      </c>
      <c r="E9" s="82">
        <v>5</v>
      </c>
      <c r="F9" s="68"/>
    </row>
    <row r="10" spans="1:7" s="67" customFormat="1" ht="44.45" customHeight="1">
      <c r="A10" s="79" t="s">
        <v>112</v>
      </c>
      <c r="B10" s="91" t="s">
        <v>143</v>
      </c>
      <c r="C10" s="81">
        <f>C11+C22+C14+C18</f>
        <v>0</v>
      </c>
      <c r="D10" s="81">
        <f>D11+D22+D14+D18</f>
        <v>0</v>
      </c>
      <c r="E10" s="81">
        <f>E11+E22+E14+E18</f>
        <v>0</v>
      </c>
      <c r="F10" s="68"/>
    </row>
    <row r="11" spans="1:7" s="67" customFormat="1" ht="55.5" customHeight="1">
      <c r="A11" s="79" t="s">
        <v>142</v>
      </c>
      <c r="B11" s="80" t="s">
        <v>111</v>
      </c>
      <c r="C11" s="75">
        <f t="shared" ref="C11:E12" si="0">SUM(C12)</f>
        <v>0</v>
      </c>
      <c r="D11" s="75">
        <f t="shared" si="0"/>
        <v>0</v>
      </c>
      <c r="E11" s="75">
        <f t="shared" si="0"/>
        <v>0</v>
      </c>
      <c r="F11" s="68"/>
    </row>
    <row r="12" spans="1:7" s="67" customFormat="1" ht="52.5" customHeight="1">
      <c r="A12" s="79" t="s">
        <v>141</v>
      </c>
      <c r="B12" s="78" t="s">
        <v>180</v>
      </c>
      <c r="C12" s="75">
        <f t="shared" si="0"/>
        <v>0</v>
      </c>
      <c r="D12" s="75">
        <f t="shared" si="0"/>
        <v>0</v>
      </c>
      <c r="E12" s="75">
        <f t="shared" si="0"/>
        <v>0</v>
      </c>
      <c r="F12" s="68"/>
    </row>
    <row r="13" spans="1:7" s="67" customFormat="1" ht="52.5" customHeight="1">
      <c r="A13" s="79" t="s">
        <v>140</v>
      </c>
      <c r="B13" s="78" t="s">
        <v>179</v>
      </c>
      <c r="C13" s="75">
        <v>0</v>
      </c>
      <c r="D13" s="61">
        <v>0</v>
      </c>
      <c r="E13" s="61">
        <v>0</v>
      </c>
      <c r="F13" s="68"/>
    </row>
    <row r="14" spans="1:7" s="67" customFormat="1" ht="54" customHeight="1">
      <c r="A14" s="65" t="s">
        <v>139</v>
      </c>
      <c r="B14" s="77" t="s">
        <v>138</v>
      </c>
      <c r="C14" s="75">
        <f t="shared" ref="C14:E15" si="1">C15</f>
        <v>0</v>
      </c>
      <c r="D14" s="75">
        <f t="shared" si="1"/>
        <v>0</v>
      </c>
      <c r="E14" s="75">
        <f t="shared" si="1"/>
        <v>0</v>
      </c>
      <c r="F14" s="68"/>
    </row>
    <row r="15" spans="1:7" s="67" customFormat="1" ht="57" customHeight="1">
      <c r="A15" s="65" t="s">
        <v>137</v>
      </c>
      <c r="B15" s="77" t="s">
        <v>136</v>
      </c>
      <c r="C15" s="75">
        <f t="shared" si="1"/>
        <v>0</v>
      </c>
      <c r="D15" s="75">
        <f t="shared" si="1"/>
        <v>0</v>
      </c>
      <c r="E15" s="75">
        <f t="shared" si="1"/>
        <v>0</v>
      </c>
      <c r="F15" s="68"/>
    </row>
    <row r="16" spans="1:7" s="67" customFormat="1" ht="82.9" customHeight="1">
      <c r="A16" s="65" t="s">
        <v>135</v>
      </c>
      <c r="B16" s="76" t="s">
        <v>134</v>
      </c>
      <c r="C16" s="75">
        <f>SUM(C17)</f>
        <v>0</v>
      </c>
      <c r="D16" s="75">
        <f>SUM(D17)</f>
        <v>0</v>
      </c>
      <c r="E16" s="75">
        <f>SUM(E17)</f>
        <v>0</v>
      </c>
      <c r="F16" s="68"/>
    </row>
    <row r="17" spans="1:6" s="67" customFormat="1" ht="77.45" customHeight="1">
      <c r="A17" s="65" t="s">
        <v>133</v>
      </c>
      <c r="B17" s="74" t="s">
        <v>132</v>
      </c>
      <c r="C17" s="73">
        <v>0</v>
      </c>
      <c r="D17" s="73">
        <v>0</v>
      </c>
      <c r="E17" s="73">
        <v>0</v>
      </c>
      <c r="F17" s="68"/>
    </row>
    <row r="18" spans="1:6" s="67" customFormat="1" ht="48" customHeight="1">
      <c r="A18" s="71" t="s">
        <v>131</v>
      </c>
      <c r="B18" s="72" t="s">
        <v>130</v>
      </c>
      <c r="C18" s="61">
        <f t="shared" ref="C18:E20" si="2">C19</f>
        <v>0</v>
      </c>
      <c r="D18" s="61">
        <f t="shared" si="2"/>
        <v>0</v>
      </c>
      <c r="E18" s="61">
        <f t="shared" si="2"/>
        <v>0</v>
      </c>
      <c r="F18" s="68"/>
    </row>
    <row r="19" spans="1:6" s="67" customFormat="1" ht="57.6" customHeight="1">
      <c r="A19" s="71" t="s">
        <v>129</v>
      </c>
      <c r="B19" s="72" t="s">
        <v>128</v>
      </c>
      <c r="C19" s="61">
        <f t="shared" si="2"/>
        <v>0</v>
      </c>
      <c r="D19" s="61">
        <f t="shared" si="2"/>
        <v>0</v>
      </c>
      <c r="E19" s="61">
        <f t="shared" si="2"/>
        <v>0</v>
      </c>
      <c r="F19" s="68"/>
    </row>
    <row r="20" spans="1:6" s="67" customFormat="1" ht="77.45" customHeight="1">
      <c r="A20" s="71" t="s">
        <v>127</v>
      </c>
      <c r="B20" s="72" t="s">
        <v>126</v>
      </c>
      <c r="C20" s="61">
        <f t="shared" si="2"/>
        <v>0</v>
      </c>
      <c r="D20" s="61">
        <f t="shared" si="2"/>
        <v>0</v>
      </c>
      <c r="E20" s="61">
        <f t="shared" si="2"/>
        <v>0</v>
      </c>
      <c r="F20" s="68"/>
    </row>
    <row r="21" spans="1:6" s="67" customFormat="1" ht="101.45" customHeight="1">
      <c r="A21" s="71" t="s">
        <v>125</v>
      </c>
      <c r="B21" s="72" t="s">
        <v>178</v>
      </c>
      <c r="C21" s="61">
        <v>0</v>
      </c>
      <c r="D21" s="61">
        <v>0</v>
      </c>
      <c r="E21" s="61">
        <v>0</v>
      </c>
      <c r="F21" s="68"/>
    </row>
    <row r="22" spans="1:6" s="67" customFormat="1" ht="52.9" customHeight="1">
      <c r="A22" s="71" t="s">
        <v>124</v>
      </c>
      <c r="B22" s="70" t="s">
        <v>123</v>
      </c>
      <c r="C22" s="69">
        <f>C25+C26</f>
        <v>0</v>
      </c>
      <c r="D22" s="69">
        <f>D25+D26</f>
        <v>0</v>
      </c>
      <c r="E22" s="69">
        <f>E25+E26</f>
        <v>0</v>
      </c>
      <c r="F22" s="68"/>
    </row>
    <row r="23" spans="1:6" s="59" customFormat="1" ht="40.15" customHeight="1">
      <c r="A23" s="63" t="s">
        <v>122</v>
      </c>
      <c r="B23" s="66" t="s">
        <v>121</v>
      </c>
      <c r="C23" s="61">
        <f t="shared" ref="C23:E24" si="3">SUM(C24)</f>
        <v>-2890.5</v>
      </c>
      <c r="D23" s="61">
        <f t="shared" si="3"/>
        <v>-2582.1</v>
      </c>
      <c r="E23" s="61">
        <f t="shared" si="3"/>
        <v>-2648.7</v>
      </c>
      <c r="F23" s="60"/>
    </row>
    <row r="24" spans="1:6" s="51" customFormat="1" ht="46.15" customHeight="1">
      <c r="A24" s="65" t="s">
        <v>120</v>
      </c>
      <c r="B24" s="64" t="s">
        <v>119</v>
      </c>
      <c r="C24" s="47">
        <f t="shared" si="3"/>
        <v>-2890.5</v>
      </c>
      <c r="D24" s="47">
        <f t="shared" si="3"/>
        <v>-2582.1</v>
      </c>
      <c r="E24" s="47">
        <f t="shared" si="3"/>
        <v>-2648.7</v>
      </c>
      <c r="F24" s="52"/>
    </row>
    <row r="25" spans="1:6" s="51" customFormat="1" ht="58.15" customHeight="1">
      <c r="A25" s="65" t="s">
        <v>173</v>
      </c>
      <c r="B25" s="64" t="s">
        <v>172</v>
      </c>
      <c r="C25" s="47">
        <v>-2890.5</v>
      </c>
      <c r="D25" s="47">
        <v>-2582.1</v>
      </c>
      <c r="E25" s="47">
        <v>-2648.7</v>
      </c>
      <c r="F25" s="52"/>
    </row>
    <row r="26" spans="1:6" s="59" customFormat="1" ht="43.15" customHeight="1">
      <c r="A26" s="63" t="s">
        <v>118</v>
      </c>
      <c r="B26" s="62" t="s">
        <v>117</v>
      </c>
      <c r="C26" s="61">
        <f t="shared" ref="C26:E27" si="4">SUM(C27)</f>
        <v>2890.5</v>
      </c>
      <c r="D26" s="61">
        <f t="shared" si="4"/>
        <v>2582.1</v>
      </c>
      <c r="E26" s="61">
        <f t="shared" si="4"/>
        <v>2648.7</v>
      </c>
      <c r="F26" s="60"/>
    </row>
    <row r="27" spans="1:6" s="51" customFormat="1" ht="47.45" customHeight="1">
      <c r="A27" s="58" t="s">
        <v>116</v>
      </c>
      <c r="B27" s="57" t="s">
        <v>115</v>
      </c>
      <c r="C27" s="47">
        <f t="shared" si="4"/>
        <v>2890.5</v>
      </c>
      <c r="D27" s="47">
        <f t="shared" si="4"/>
        <v>2582.1</v>
      </c>
      <c r="E27" s="47">
        <f t="shared" si="4"/>
        <v>2648.7</v>
      </c>
      <c r="F27" s="52"/>
    </row>
    <row r="28" spans="1:6" s="51" customFormat="1" ht="56.45" customHeight="1">
      <c r="A28" s="56" t="s">
        <v>114</v>
      </c>
      <c r="B28" s="55" t="s">
        <v>113</v>
      </c>
      <c r="C28" s="47">
        <v>2890.5</v>
      </c>
      <c r="D28" s="47">
        <v>2582.1</v>
      </c>
      <c r="E28" s="47">
        <v>2648.7</v>
      </c>
      <c r="F28" s="52"/>
    </row>
    <row r="29" spans="1:6" s="51" customFormat="1" ht="84" customHeight="1">
      <c r="A29" s="54" t="s">
        <v>112</v>
      </c>
      <c r="B29" s="53" t="s">
        <v>177</v>
      </c>
      <c r="C29" s="47"/>
      <c r="D29" s="47"/>
      <c r="E29" s="47"/>
      <c r="F29" s="52"/>
    </row>
    <row r="30" spans="1:6" ht="37.15" customHeight="1">
      <c r="A30" s="50"/>
      <c r="B30" s="49" t="s">
        <v>165</v>
      </c>
      <c r="C30" s="48">
        <v>1832.3</v>
      </c>
      <c r="D30" s="47">
        <v>1913.2</v>
      </c>
      <c r="E30" s="47">
        <v>2001.2</v>
      </c>
    </row>
    <row r="31" spans="1:6">
      <c r="E31" s="45">
        <v>18</v>
      </c>
    </row>
    <row r="32" spans="1:6">
      <c r="F32" s="45"/>
    </row>
    <row r="33" spans="6:6" ht="44.45" customHeight="1">
      <c r="F33" s="45"/>
    </row>
    <row r="34" spans="6:6">
      <c r="F34" s="45"/>
    </row>
    <row r="35" spans="6:6">
      <c r="F35" s="45"/>
    </row>
    <row r="36" spans="6:6">
      <c r="F36" s="45"/>
    </row>
    <row r="37" spans="6:6">
      <c r="F37" s="45"/>
    </row>
    <row r="38" spans="6:6">
      <c r="F38" s="45"/>
    </row>
    <row r="39" spans="6:6">
      <c r="F39" s="45"/>
    </row>
  </sheetData>
  <mergeCells count="6">
    <mergeCell ref="A3:E5"/>
    <mergeCell ref="C2:E2"/>
    <mergeCell ref="C1:E1"/>
    <mergeCell ref="A7:A8"/>
    <mergeCell ref="B7:B8"/>
    <mergeCell ref="C7:E7"/>
  </mergeCells>
  <conditionalFormatting sqref="A2">
    <cfRule type="expression" dxfId="0" priority="1" stopIfTrue="1">
      <formula>#REF!&lt;&gt;""</formula>
    </cfRule>
  </conditionalFormatting>
  <pageMargins left="0.7" right="0.7" top="0.75" bottom="0.75" header="0.3" footer="0.3"/>
  <pageSetup paperSize="9" scale="3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4</vt:i4>
      </vt:variant>
    </vt:vector>
  </HeadingPairs>
  <TitlesOfParts>
    <vt:vector size="11" baseType="lpstr">
      <vt:lpstr>Прил 1</vt:lpstr>
      <vt:lpstr>Приложение 2</vt:lpstr>
      <vt:lpstr>Приложение 3</vt:lpstr>
      <vt:lpstr>Приложение 4</vt:lpstr>
      <vt:lpstr>Приложение 5</vt:lpstr>
      <vt:lpstr>прил 6</vt:lpstr>
      <vt:lpstr>Лист1</vt:lpstr>
      <vt:lpstr>'прил 6'!Область_печати</vt:lpstr>
      <vt:lpstr>'Приложение 2'!Область_печати</vt:lpstr>
      <vt:lpstr>'Приложение 3'!Область_печати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</cp:lastModifiedBy>
  <cp:lastPrinted>2024-12-26T06:38:35Z</cp:lastPrinted>
  <dcterms:created xsi:type="dcterms:W3CDTF">2006-09-16T00:00:00Z</dcterms:created>
  <dcterms:modified xsi:type="dcterms:W3CDTF">2024-12-26T06:39:14Z</dcterms:modified>
</cp:coreProperties>
</file>